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645" windowWidth="21315" windowHeight="8985"/>
  </bookViews>
  <sheets>
    <sheet name="Contenido" sheetId="26" r:id="rId1"/>
    <sheet name="Educación-MCS" sheetId="8" r:id="rId2"/>
    <sheet name="Educación-Excale" sheetId="5" r:id="rId3"/>
    <sheet name="Educación-PISA" sheetId="21" r:id="rId4"/>
    <sheet name="Educación-Enlace" sheetId="22" r:id="rId5"/>
    <sheet name="Educación-Cobertura" sheetId="23" r:id="rId6"/>
    <sheet name="Salud-MCS" sheetId="10" r:id="rId7"/>
    <sheet name="Salud" sheetId="11" r:id="rId8"/>
    <sheet name="Seguridad Social-MCS" sheetId="13" r:id="rId9"/>
    <sheet name="Vivienda-MCS" sheetId="15" r:id="rId10"/>
    <sheet name="Alimentación-ENIGH" sheetId="16" r:id="rId11"/>
    <sheet name="Alimentación-ENSANUT" sheetId="24" r:id="rId12"/>
    <sheet name="Otros indicadores-MCS" sheetId="18" r:id="rId13"/>
    <sheet name="Otros indicadores" sheetId="25" r:id="rId14"/>
    <sheet name="Otros indicadores-IDS" sheetId="27"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a" localSheetId="14">#REF!</definedName>
    <definedName name="a">#REF!</definedName>
    <definedName name="aqui" localSheetId="10">#REF!</definedName>
    <definedName name="aqui" localSheetId="14">#REF!</definedName>
    <definedName name="aqui" localSheetId="12">#REF!</definedName>
    <definedName name="aqui">#REF!</definedName>
    <definedName name="cata10">'[1]bd 2010'!$A$5:$E$1263</definedName>
    <definedName name="cata11">'[1]bd 2011'!$A$2:$C$1127</definedName>
    <definedName name="catálogo" localSheetId="10">#REF!</definedName>
    <definedName name="catálogo" localSheetId="14">#REF!</definedName>
    <definedName name="catálogo" localSheetId="12">#REF!</definedName>
    <definedName name="catálogo">#REF!</definedName>
    <definedName name="dd" localSheetId="10">#REF!</definedName>
    <definedName name="dd" localSheetId="14">#REF!</definedName>
    <definedName name="dd" localSheetId="12">#REF!</definedName>
    <definedName name="dd">#REF!</definedName>
    <definedName name="diccionariodatos" localSheetId="10">#REF!</definedName>
    <definedName name="diccionariodatos" localSheetId="14">#REF!</definedName>
    <definedName name="diccionariodatos" localSheetId="12">#REF!</definedName>
    <definedName name="diccionariodatos">#REF!</definedName>
    <definedName name="dos" localSheetId="10" hidden="1">{"'III15-0095'!$A$1:$N$151"}</definedName>
    <definedName name="dos" localSheetId="1" hidden="1">{"'III15-0095'!$A$1:$N$151"}</definedName>
    <definedName name="dos" localSheetId="14" hidden="1">{"'III15-0095'!$A$1:$N$151"}</definedName>
    <definedName name="dos" localSheetId="12" hidden="1">{"'III15-0095'!$A$1:$N$151"}</definedName>
    <definedName name="dos" localSheetId="8" hidden="1">{"'III15-0095'!$A$1:$N$151"}</definedName>
    <definedName name="dos" localSheetId="9" hidden="1">{"'III15-0095'!$A$1:$N$151"}</definedName>
    <definedName name="dos" hidden="1">{"'III15-0095'!$A$1:$N$151"}</definedName>
    <definedName name="fdf" localSheetId="14">#REF!</definedName>
    <definedName name="fdf">#REF!</definedName>
    <definedName name="h" localSheetId="14">#REF!</definedName>
    <definedName name="h">#REF!</definedName>
    <definedName name="HOLA" localSheetId="14">#REF!</definedName>
    <definedName name="HOLA">#REF!</definedName>
    <definedName name="HTML_CodePage" hidden="1">1252</definedName>
    <definedName name="HTML_Control" localSheetId="10" hidden="1">{"'III15-0095'!$A$1:$N$151"}</definedName>
    <definedName name="HTML_Control" localSheetId="1" hidden="1">{"'III15-0095'!$A$1:$N$151"}</definedName>
    <definedName name="HTML_Control" localSheetId="14" hidden="1">{"'III15-0095'!$A$1:$N$151"}</definedName>
    <definedName name="HTML_Control" localSheetId="12" hidden="1">{"'III15-0095'!$A$1:$N$151"}</definedName>
    <definedName name="HTML_Control" localSheetId="8"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nombre" localSheetId="10">#REF!</definedName>
    <definedName name="nombre" localSheetId="14">#REF!</definedName>
    <definedName name="nombre" localSheetId="12">#REF!</definedName>
    <definedName name="nombre">#REF!</definedName>
    <definedName name="ok">[2]Catálogos!$AU$2:$AU$27</definedName>
    <definedName name="oooo" localSheetId="10">#REF!</definedName>
    <definedName name="oooo" localSheetId="14">#REF!</definedName>
    <definedName name="oooo" localSheetId="12">#REF!</definedName>
    <definedName name="oooo">#REF!</definedName>
    <definedName name="pae" localSheetId="10">#REF!</definedName>
    <definedName name="pae" localSheetId="14">#REF!</definedName>
    <definedName name="pae" localSheetId="12">#REF!</definedName>
    <definedName name="pae">#REF!</definedName>
    <definedName name="PNDd">[3]Catálogos!$L$2:$L$11</definedName>
    <definedName name="qe" localSheetId="10">#REF!</definedName>
    <definedName name="qe" localSheetId="14">#REF!</definedName>
    <definedName name="qe" localSheetId="12">#REF!</definedName>
    <definedName name="qe">#REF!</definedName>
    <definedName name="qwer">[4]Catálogos!$I$2:$I$10</definedName>
    <definedName name="ramo" localSheetId="10">#REF!</definedName>
    <definedName name="ramo" localSheetId="14">#REF!</definedName>
    <definedName name="ramo" localSheetId="12">#REF!</definedName>
    <definedName name="ramo">#REF!</definedName>
    <definedName name="re" localSheetId="10">#REF!</definedName>
    <definedName name="re" localSheetId="14">#REF!</definedName>
    <definedName name="re" localSheetId="12">#REF!</definedName>
    <definedName name="re">#REF!</definedName>
    <definedName name="RPC1b" localSheetId="10" hidden="1">{"'III15-0095'!$A$1:$N$151"}</definedName>
    <definedName name="RPC1b" localSheetId="1" hidden="1">{"'III15-0095'!$A$1:$N$151"}</definedName>
    <definedName name="RPC1b" localSheetId="14" hidden="1">{"'III15-0095'!$A$1:$N$151"}</definedName>
    <definedName name="RPC1b" localSheetId="12" hidden="1">{"'III15-0095'!$A$1:$N$151"}</definedName>
    <definedName name="RPC1b" localSheetId="8" hidden="1">{"'III15-0095'!$A$1:$N$151"}</definedName>
    <definedName name="RPC1b" localSheetId="9" hidden="1">{"'III15-0095'!$A$1:$N$151"}</definedName>
    <definedName name="RPC1b" hidden="1">{"'III15-0095'!$A$1:$N$151"}</definedName>
    <definedName name="rrrrrrrrt">[5]Catálogos!$BA$2:$BA$3</definedName>
    <definedName name="sep_s" localSheetId="10">#REF!</definedName>
    <definedName name="sep_s" localSheetId="14">#REF!</definedName>
    <definedName name="sep_s" localSheetId="12">#REF!</definedName>
    <definedName name="sep_s">#REF!</definedName>
    <definedName name="ssss">[6]Catálogos!$AT$2:$AT$4</definedName>
    <definedName name="tab" localSheetId="10">#REF!</definedName>
    <definedName name="tab" localSheetId="14">#REF!</definedName>
    <definedName name="tab" localSheetId="12">#REF!</definedName>
    <definedName name="tab">#REF!</definedName>
    <definedName name="tabb" localSheetId="10">#REF!</definedName>
    <definedName name="tabb" localSheetId="14">#REF!</definedName>
    <definedName name="tabb" localSheetId="12">#REF!</definedName>
    <definedName name="tabb">#REF!</definedName>
    <definedName name="tabla">[7]Grupos!$A$3:$C$23</definedName>
    <definedName name="TABLA3" localSheetId="10">#REF!</definedName>
    <definedName name="TABLA3" localSheetId="14">#REF!</definedName>
    <definedName name="TABLA3" localSheetId="12">#REF!</definedName>
    <definedName name="TABLA3">#REF!</definedName>
    <definedName name="tala" localSheetId="10">#REF!</definedName>
    <definedName name="tala" localSheetId="14">#REF!</definedName>
    <definedName name="tala" localSheetId="12">#REF!</definedName>
    <definedName name="tala">#REF!</definedName>
    <definedName name="ttt" localSheetId="10">#REF!</definedName>
    <definedName name="ttt" localSheetId="14">#REF!</definedName>
    <definedName name="ttt" localSheetId="12">#REF!</definedName>
    <definedName name="ttt">#REF!</definedName>
    <definedName name="we" localSheetId="14">#REF!</definedName>
    <definedName name="we">#REF!</definedName>
    <definedName name="wew">[5]Catálogos!$AS$2:$AS$35</definedName>
    <definedName name="wewe">[5]Catálogos!$BA$2:$BA$3</definedName>
    <definedName name="wewer">[8]Grupos!$A$3:$C$23</definedName>
    <definedName name="xx" localSheetId="10">#REF!</definedName>
    <definedName name="xx" localSheetId="14">#REF!</definedName>
    <definedName name="xx" localSheetId="12">#REF!</definedName>
    <definedName name="xx">#REF!</definedName>
  </definedNames>
  <calcPr calcId="145621"/>
</workbook>
</file>

<file path=xl/calcChain.xml><?xml version="1.0" encoding="utf-8"?>
<calcChain xmlns="http://schemas.openxmlformats.org/spreadsheetml/2006/main">
  <c r="B5" i="27" l="1"/>
  <c r="B6" i="8" l="1"/>
  <c r="F45" i="8" l="1"/>
  <c r="B5" i="25" l="1"/>
  <c r="B5" i="18"/>
  <c r="B5" i="24"/>
  <c r="B5" i="16"/>
  <c r="B5" i="15"/>
  <c r="B5" i="13"/>
  <c r="B5" i="11"/>
  <c r="B6" i="10"/>
  <c r="B5" i="23"/>
  <c r="B6" i="22"/>
  <c r="B5" i="21"/>
  <c r="B5" i="5"/>
</calcChain>
</file>

<file path=xl/sharedStrings.xml><?xml version="1.0" encoding="utf-8"?>
<sst xmlns="http://schemas.openxmlformats.org/spreadsheetml/2006/main" count="389" uniqueCount="228">
  <si>
    <t>Resultados Enlace</t>
  </si>
  <si>
    <t>Grado Escolar</t>
  </si>
  <si>
    <t>Dominio</t>
  </si>
  <si>
    <t>Porcentaje</t>
  </si>
  <si>
    <t xml:space="preserve"> 3° de Preescolar</t>
  </si>
  <si>
    <t xml:space="preserve">Lenguaje y comunicación </t>
  </si>
  <si>
    <t>Pensamiento Matemático</t>
  </si>
  <si>
    <t>3° de Primaria</t>
  </si>
  <si>
    <t>Español</t>
  </si>
  <si>
    <t>Matemáticas</t>
  </si>
  <si>
    <t>Ciencias naturales</t>
  </si>
  <si>
    <t>Educación Cívica</t>
  </si>
  <si>
    <t>6° de Primaria</t>
  </si>
  <si>
    <t>3° de Secundaria</t>
  </si>
  <si>
    <t>Indicadores</t>
  </si>
  <si>
    <t>16-19</t>
  </si>
  <si>
    <t>20-29</t>
  </si>
  <si>
    <t>30-39</t>
  </si>
  <si>
    <t>40-49</t>
  </si>
  <si>
    <t>50-59</t>
  </si>
  <si>
    <t>Mayor a 60</t>
  </si>
  <si>
    <t>3 a 5</t>
  </si>
  <si>
    <t>6 a 11</t>
  </si>
  <si>
    <t>12 a 15</t>
  </si>
  <si>
    <t xml:space="preserve">                            Televisión</t>
  </si>
  <si>
    <t xml:space="preserve">                            Refrigerador</t>
  </si>
  <si>
    <t xml:space="preserve">                            Lavadora</t>
  </si>
  <si>
    <t xml:space="preserve">                            Estufa de gas o eléctrica</t>
  </si>
  <si>
    <t xml:space="preserve">                          Línea telefónica fija</t>
  </si>
  <si>
    <t xml:space="preserve">                          Telefonía móvil o celular</t>
  </si>
  <si>
    <t xml:space="preserve">                          Televisión de paga</t>
  </si>
  <si>
    <t xml:space="preserve">                          Internet</t>
  </si>
  <si>
    <t>Razón</t>
  </si>
  <si>
    <t>Español-primaria</t>
  </si>
  <si>
    <t>Español-secundaria</t>
  </si>
  <si>
    <t>Lectura</t>
  </si>
  <si>
    <t>Ciencia</t>
  </si>
  <si>
    <t>Matemáticas- primaria</t>
  </si>
  <si>
    <t>Matemáticas- secundaria</t>
  </si>
  <si>
    <t>Educación media superior</t>
  </si>
  <si>
    <t>Educación superior</t>
  </si>
  <si>
    <t>Población de sesenta y cinco años de edad o más que nunca ha cotizado al sistema de seguridad social</t>
  </si>
  <si>
    <t>Competencias</t>
  </si>
  <si>
    <t>Nivel</t>
  </si>
  <si>
    <t xml:space="preserve"> Prestaciones de la seguridad social</t>
  </si>
  <si>
    <t xml:space="preserve"> ---</t>
  </si>
  <si>
    <t>Indicadores complementarios de ENSANUT
México, 2006 y 2012</t>
  </si>
  <si>
    <r>
      <t>Analfabetismo</t>
    </r>
    <r>
      <rPr>
        <vertAlign val="superscript"/>
        <sz val="11"/>
        <color theme="1"/>
        <rFont val="Arial"/>
        <family val="2"/>
      </rPr>
      <t xml:space="preserve">1 </t>
    </r>
  </si>
  <si>
    <r>
      <t>Grupo etário</t>
    </r>
    <r>
      <rPr>
        <vertAlign val="superscript"/>
        <sz val="11"/>
        <color theme="1"/>
        <rFont val="Arial"/>
        <family val="2"/>
      </rPr>
      <t>1</t>
    </r>
  </si>
  <si>
    <r>
      <t>Prevalencia de sobrepeso en mujeres</t>
    </r>
    <r>
      <rPr>
        <vertAlign val="superscript"/>
        <sz val="11"/>
        <color theme="1"/>
        <rFont val="Arial"/>
        <family val="2"/>
      </rPr>
      <t>1</t>
    </r>
  </si>
  <si>
    <r>
      <t>Prevalencia de obesidad en mujeres</t>
    </r>
    <r>
      <rPr>
        <vertAlign val="superscript"/>
        <sz val="11"/>
        <color theme="1"/>
        <rFont val="Arial"/>
        <family val="2"/>
      </rPr>
      <t>2</t>
    </r>
  </si>
  <si>
    <r>
      <t>Mortalidad Infantil</t>
    </r>
    <r>
      <rPr>
        <vertAlign val="superscript"/>
        <sz val="11"/>
        <color theme="1"/>
        <rFont val="Arial"/>
        <family val="2"/>
      </rPr>
      <t>3</t>
    </r>
  </si>
  <si>
    <r>
      <t>Mortalidad materna</t>
    </r>
    <r>
      <rPr>
        <vertAlign val="superscript"/>
        <sz val="11"/>
        <color theme="1"/>
        <rFont val="Arial"/>
        <family val="2"/>
      </rPr>
      <t>4</t>
    </r>
  </si>
  <si>
    <r>
      <t>Atención especializada del parto</t>
    </r>
    <r>
      <rPr>
        <vertAlign val="superscript"/>
        <sz val="11"/>
        <color theme="1"/>
        <rFont val="Arial"/>
        <family val="2"/>
      </rPr>
      <t>5</t>
    </r>
  </si>
  <si>
    <r>
      <t xml:space="preserve">                Incapacidad en caso de enfermedad, accidente o maternidad</t>
    </r>
    <r>
      <rPr>
        <vertAlign val="superscript"/>
        <sz val="11"/>
        <color theme="1"/>
        <rFont val="Arial"/>
        <family val="2"/>
      </rPr>
      <t>5</t>
    </r>
  </si>
  <si>
    <r>
      <t xml:space="preserve">                Guarderías y estancias infantiles</t>
    </r>
    <r>
      <rPr>
        <vertAlign val="superscript"/>
        <sz val="11"/>
        <color theme="1"/>
        <rFont val="Arial"/>
        <family val="2"/>
      </rPr>
      <t>6</t>
    </r>
  </si>
  <si>
    <r>
      <t xml:space="preserve">                SAR o AFORE</t>
    </r>
    <r>
      <rPr>
        <vertAlign val="superscript"/>
        <sz val="11"/>
        <color theme="1"/>
        <rFont val="Arial"/>
        <family val="2"/>
      </rPr>
      <t>7</t>
    </r>
  </si>
  <si>
    <r>
      <t xml:space="preserve">                Seguro de vida</t>
    </r>
    <r>
      <rPr>
        <vertAlign val="superscript"/>
        <sz val="11"/>
        <color theme="1"/>
        <rFont val="Arial"/>
        <family val="2"/>
      </rPr>
      <t>8</t>
    </r>
  </si>
  <si>
    <r>
      <t xml:space="preserve">                Pensión en caso de invalidez</t>
    </r>
    <r>
      <rPr>
        <vertAlign val="superscript"/>
        <sz val="11"/>
        <color theme="1"/>
        <rFont val="Arial"/>
        <family val="2"/>
      </rPr>
      <t>9</t>
    </r>
  </si>
  <si>
    <r>
      <t xml:space="preserve">                Pensión para sus familiares en caso de fallecimiento</t>
    </r>
    <r>
      <rPr>
        <vertAlign val="superscript"/>
        <sz val="11"/>
        <color theme="1"/>
        <rFont val="Arial"/>
        <family val="2"/>
      </rPr>
      <t>10</t>
    </r>
  </si>
  <si>
    <r>
      <t>Disposición inadecuada de la basura</t>
    </r>
    <r>
      <rPr>
        <vertAlign val="superscript"/>
        <sz val="11"/>
        <color theme="1"/>
        <rFont val="Arial"/>
        <family val="2"/>
      </rPr>
      <t>4</t>
    </r>
  </si>
  <si>
    <r>
      <t>Frecuencia del abastecimiento de agua</t>
    </r>
    <r>
      <rPr>
        <vertAlign val="superscript"/>
        <sz val="11"/>
        <color theme="1"/>
        <rFont val="Arial"/>
        <family val="2"/>
      </rPr>
      <t>5</t>
    </r>
  </si>
  <si>
    <r>
      <t>Prevalencia de baja talla en menores de cinco años de edad</t>
    </r>
    <r>
      <rPr>
        <vertAlign val="superscript"/>
        <sz val="11"/>
        <color theme="1"/>
        <rFont val="Arial"/>
        <family val="2"/>
      </rPr>
      <t>1</t>
    </r>
  </si>
  <si>
    <r>
      <t>Prevalencia de emaciación en menores de cinco años de edad</t>
    </r>
    <r>
      <rPr>
        <vertAlign val="superscript"/>
        <sz val="11"/>
        <color theme="1"/>
        <rFont val="Arial"/>
        <family val="2"/>
      </rPr>
      <t>2</t>
    </r>
  </si>
  <si>
    <r>
      <t>Prevalencia de bajo peso en menores de cinco años de edad</t>
    </r>
    <r>
      <rPr>
        <vertAlign val="superscript"/>
        <sz val="11"/>
        <color theme="1"/>
        <rFont val="Arial"/>
        <family val="2"/>
      </rPr>
      <t>3</t>
    </r>
  </si>
  <si>
    <r>
      <t>Razón entre el ingreso total del décimo y primer decil</t>
    </r>
    <r>
      <rPr>
        <vertAlign val="superscript"/>
        <sz val="11"/>
        <color theme="1"/>
        <rFont val="Arial"/>
        <family val="2"/>
      </rPr>
      <t>1</t>
    </r>
  </si>
  <si>
    <r>
      <rPr>
        <vertAlign val="superscript"/>
        <sz val="9"/>
        <color theme="1"/>
        <rFont val="Arial"/>
        <family val="2"/>
      </rPr>
      <t xml:space="preserve">2 </t>
    </r>
    <r>
      <rPr>
        <sz val="9"/>
        <color theme="1"/>
        <rFont val="Arial"/>
        <family val="2"/>
      </rPr>
      <t>Población de dieciséis años de edad o más que no dispone de educación básica obligatoria.</t>
    </r>
  </si>
  <si>
    <r>
      <rPr>
        <vertAlign val="superscript"/>
        <sz val="9"/>
        <color theme="1"/>
        <rFont val="Arial"/>
        <family val="2"/>
      </rPr>
      <t>1</t>
    </r>
    <r>
      <rPr>
        <sz val="9"/>
        <color theme="1"/>
        <rFont val="Arial"/>
        <family val="2"/>
      </rPr>
      <t xml:space="preserve"> Población de dieciséis años de edad o más que no dispone de educación básica obligatoria, según los grupos de edad.</t>
    </r>
  </si>
  <si>
    <r>
      <rPr>
        <vertAlign val="superscript"/>
        <sz val="9"/>
        <color theme="1"/>
        <rFont val="Arial"/>
        <family val="2"/>
      </rPr>
      <t>1</t>
    </r>
    <r>
      <rPr>
        <sz val="9"/>
        <color theme="1"/>
        <rFont val="Arial"/>
        <family val="2"/>
      </rPr>
      <t xml:space="preserve"> Población de tres a quince años de edad que no asiste a la escuela.</t>
    </r>
  </si>
  <si>
    <r>
      <rPr>
        <vertAlign val="superscript"/>
        <sz val="9"/>
        <color theme="1"/>
        <rFont val="Arial"/>
        <family val="2"/>
      </rPr>
      <t>3</t>
    </r>
    <r>
      <rPr>
        <sz val="9"/>
        <color theme="1"/>
        <rFont val="Arial"/>
        <family val="2"/>
      </rPr>
      <t xml:space="preserve"> Mortalidad de menores de cinco años de edad (defunciones por cada mil nacimientos).</t>
    </r>
  </si>
  <si>
    <r>
      <rPr>
        <vertAlign val="superscript"/>
        <sz val="9"/>
        <color theme="1"/>
        <rFont val="Arial"/>
        <family val="2"/>
      </rPr>
      <t>5</t>
    </r>
    <r>
      <rPr>
        <sz val="9"/>
        <color theme="1"/>
        <rFont val="Arial"/>
        <family val="2"/>
      </rPr>
      <t xml:space="preserve"> Proporción de partos atendidos por personal de salud especializado.</t>
    </r>
  </si>
  <si>
    <r>
      <rPr>
        <vertAlign val="superscript"/>
        <sz val="9"/>
        <color theme="1"/>
        <rFont val="Arial"/>
        <family val="2"/>
      </rPr>
      <t>6</t>
    </r>
    <r>
      <rPr>
        <sz val="9"/>
        <color theme="1"/>
        <rFont val="Arial"/>
        <family val="2"/>
      </rPr>
      <t xml:space="preserve"> Número promedio de años que se espera que viva una persona después de nacer.</t>
    </r>
  </si>
  <si>
    <r>
      <rPr>
        <vertAlign val="superscript"/>
        <sz val="9"/>
        <color theme="1"/>
        <rFont val="Arial"/>
        <family val="2"/>
      </rPr>
      <t>1</t>
    </r>
    <r>
      <rPr>
        <sz val="9"/>
        <color theme="1"/>
        <rFont val="Arial"/>
        <family val="2"/>
      </rPr>
      <t xml:space="preserve"> Porcentaje de la población de cero a cuatro años de edad con desnutrición crónica.</t>
    </r>
  </si>
  <si>
    <r>
      <rPr>
        <vertAlign val="superscript"/>
        <sz val="9"/>
        <color theme="1"/>
        <rFont val="Arial"/>
        <family val="2"/>
      </rPr>
      <t>2</t>
    </r>
    <r>
      <rPr>
        <sz val="9"/>
        <color theme="1"/>
        <rFont val="Arial"/>
        <family val="2"/>
      </rPr>
      <t xml:space="preserve"> Porcentaje de la población de cero a cuatro años de edad con desnutrición aguda.</t>
    </r>
  </si>
  <si>
    <r>
      <rPr>
        <vertAlign val="superscript"/>
        <sz val="9"/>
        <color theme="1"/>
        <rFont val="Arial"/>
        <family val="2"/>
      </rPr>
      <t>3</t>
    </r>
    <r>
      <rPr>
        <sz val="9"/>
        <color theme="1"/>
        <rFont val="Arial"/>
        <family val="2"/>
      </rPr>
      <t xml:space="preserve"> Porcentaje de la población de cero a cuatro años de edad con baja talla para la edad y desnutrición aguda.</t>
    </r>
  </si>
  <si>
    <r>
      <t>Esperanza de vida</t>
    </r>
    <r>
      <rPr>
        <vertAlign val="superscript"/>
        <sz val="11"/>
        <color theme="1"/>
        <rFont val="Arial"/>
        <family val="2"/>
      </rPr>
      <t>6</t>
    </r>
  </si>
  <si>
    <t>Educación-MCS</t>
  </si>
  <si>
    <t>Educación-Excale</t>
  </si>
  <si>
    <t>Educación-PISA</t>
  </si>
  <si>
    <t>Educación-Enlace</t>
  </si>
  <si>
    <t>Educación-Cobertura</t>
  </si>
  <si>
    <t>Salud-MCS</t>
  </si>
  <si>
    <t xml:space="preserve">Salud  </t>
  </si>
  <si>
    <t xml:space="preserve">Seguridad social-MCS </t>
  </si>
  <si>
    <t>Vivienda-MCS</t>
  </si>
  <si>
    <t>Alimentación-ENIGH</t>
  </si>
  <si>
    <t>Alimentación-ENSANUT</t>
  </si>
  <si>
    <t>Otros indicadores-MCS</t>
  </si>
  <si>
    <t xml:space="preserve">Otros indicadores </t>
  </si>
  <si>
    <t xml:space="preserve">Contenido </t>
  </si>
  <si>
    <t xml:space="preserve">Los indicadores complementarios desarrollados por el Consejo Nacional de Evaluación de la Política de Desarrollo Social (CONEVAL) tienen el objetivo de brindar un panorama más amplio de la situación de la pobreza en México. Dichos indicadores nos permiten profundizar en las condiciones de vida específicas de la población mexicana dentro de cada una de las dimensiones de carencia social. </t>
  </si>
  <si>
    <t>Fuente: estimaciones del CONEVAL con base en el MCS-ENIGH 2010, 2012 y 2014.</t>
  </si>
  <si>
    <t>Indicadores complementarios de salud, otras fuentes de información</t>
  </si>
  <si>
    <t>Indicadores complementarios de educación, Evaluación Nacional del Logro Académico en Centros Escolares (Enlace)</t>
  </si>
  <si>
    <t>Indicadores  complementarios de alimentación, Encuesta Nacional de Salud y Nutrición (ENSANUT)</t>
  </si>
  <si>
    <t xml:space="preserve">Otros indicadores complementarios, otras fuentes de información </t>
  </si>
  <si>
    <t xml:space="preserve">Indicadores complementarios de educación, Exámenes de la Calidad y el Logro Educativo (Excale) </t>
  </si>
  <si>
    <t>Indicadores complementarios de educación, Sistema Nacional de Información Educativa, SEP</t>
  </si>
  <si>
    <t>Indicadores  complementarios de seguridad social, Módulo de Condiciones Socioeconómicas (MCS)</t>
  </si>
  <si>
    <t>Indicadores  complementarios de vivienda, Módulo de Condiciones Socioeconómicas (MCS)</t>
  </si>
  <si>
    <t>Indicadores  complementarios de alimentación, Encuesta Nacional de Ingresos y Gastos de los Hogares (ENIGH)</t>
  </si>
  <si>
    <t>Otros indicadores complementarios, Módulo de Condiciones Socioeconómicas (MCS)</t>
  </si>
  <si>
    <t>Indicadores complementarios de salud, Módulo de Condiciones Socioeconómicas (MCS)</t>
  </si>
  <si>
    <t>Fuente: estimaciones del CONEVAL con base en la ENIGH 2010, 2012 y 2014.</t>
  </si>
  <si>
    <t>Fuente: estimaciones del CONEVAL con base en la MCS-ENIGH 2010, 2012 y 2014.</t>
  </si>
  <si>
    <t>Indicadores complementarios educativos,
México 2010-2014</t>
  </si>
  <si>
    <t>Porcentaje de alumnos atendidos en un nivel educativo, con respecto a la población que representa para cursar dicho nivel, México 2006-2013</t>
  </si>
  <si>
    <r>
      <t>Rezago educativo promedio del hogar</t>
    </r>
    <r>
      <rPr>
        <vertAlign val="superscript"/>
        <sz val="11"/>
        <color theme="1"/>
        <rFont val="Arial"/>
        <family val="2"/>
      </rPr>
      <t>5</t>
    </r>
  </si>
  <si>
    <r>
      <rPr>
        <vertAlign val="superscript"/>
        <sz val="9"/>
        <color theme="1"/>
        <rFont val="Arial"/>
        <family val="2"/>
      </rPr>
      <t xml:space="preserve">5 </t>
    </r>
    <r>
      <rPr>
        <sz val="9"/>
        <color theme="1"/>
        <rFont val="Arial"/>
        <family val="2"/>
      </rPr>
      <t>Promedio de la razón del total de personas con carencia por rezago educativo en un hogar, respecto al total de integrantes del mismo.</t>
    </r>
  </si>
  <si>
    <t>Indicadores complementarios de la medición de pobreza, Estados Unidos Mexicanos</t>
  </si>
  <si>
    <t>Fuente: Enlace SEP, México 2006-2013.</t>
  </si>
  <si>
    <t xml:space="preserve">Fuente: Serie Histórica y Pronósticos de Indicadores Educativos. Sistema Nacional de Información Educativa, SEP, México 2006-2013. </t>
  </si>
  <si>
    <r>
      <rPr>
        <vertAlign val="superscript"/>
        <sz val="9"/>
        <color theme="1"/>
        <rFont val="Arial"/>
        <family val="2"/>
      </rPr>
      <t>4</t>
    </r>
    <r>
      <rPr>
        <sz val="9"/>
        <color theme="1"/>
        <rFont val="Arial"/>
        <family val="2"/>
      </rPr>
      <t xml:space="preserve"> Razón de la mortalidad materna (defunciones por cada cien mil nacimientos).</t>
    </r>
  </si>
  <si>
    <r>
      <t>Resultados Excale. Porcentaje de estudiantes que obtienen un nivel de logro educativo por debajo del básico según grado escolar 
y dominios evaluados</t>
    </r>
    <r>
      <rPr>
        <b/>
        <vertAlign val="superscript"/>
        <sz val="12"/>
        <color theme="1"/>
        <rFont val="Arial"/>
        <family val="2"/>
      </rPr>
      <t>1</t>
    </r>
    <r>
      <rPr>
        <b/>
        <sz val="12"/>
        <color theme="1"/>
        <rFont val="Arial"/>
        <family val="2"/>
      </rPr>
      <t>,</t>
    </r>
    <r>
      <rPr>
        <b/>
        <vertAlign val="superscript"/>
        <sz val="12"/>
        <color theme="1"/>
        <rFont val="Arial"/>
        <family val="2"/>
      </rPr>
      <t xml:space="preserve"> </t>
    </r>
    <r>
      <rPr>
        <b/>
        <sz val="12"/>
        <color theme="1"/>
        <rFont val="Arial"/>
        <family val="2"/>
      </rPr>
      <t xml:space="preserve"> México 2005-2013</t>
    </r>
  </si>
  <si>
    <t>Resultados PISA. Porcentaje de estudiantes de 15 años de edad con bajo rendimiento de las competencias de lectura, matemáticas y ciencias, 
México 2000-2012</t>
  </si>
  <si>
    <t>Resultados Enlace. Porcentaje de estudiantes con niveles de logro "insuficiente" y "elemental" en español 
y matemáticas para educación primaria y secundaria, México 2006-2013</t>
  </si>
  <si>
    <r>
      <t>Educación obligatoria</t>
    </r>
    <r>
      <rPr>
        <vertAlign val="superscript"/>
        <sz val="11"/>
        <color theme="1"/>
        <rFont val="Arial"/>
        <family val="2"/>
      </rPr>
      <t>2</t>
    </r>
  </si>
  <si>
    <t>Educación obligatoria de acuerdo con grupos de edad, México 2010-2014</t>
  </si>
  <si>
    <r>
      <t>Asistencia escolar</t>
    </r>
    <r>
      <rPr>
        <vertAlign val="superscript"/>
        <sz val="11"/>
        <color theme="1"/>
        <rFont val="Arial"/>
        <family val="2"/>
      </rPr>
      <t>4</t>
    </r>
    <r>
      <rPr>
        <sz val="11"/>
        <color theme="1"/>
        <rFont val="Arial"/>
        <family val="2"/>
      </rPr>
      <t xml:space="preserve"> </t>
    </r>
  </si>
  <si>
    <t>Asistencia a la escuela de acuerdo con grupos de edad, México 2010-2014</t>
  </si>
  <si>
    <r>
      <t>Acceso oportuno  a la atención médica</t>
    </r>
    <r>
      <rPr>
        <vertAlign val="superscript"/>
        <sz val="11"/>
        <color theme="1"/>
        <rFont val="Arial"/>
        <family val="2"/>
      </rPr>
      <t>1</t>
    </r>
  </si>
  <si>
    <t>Utilización de los servicios preventivos de salud</t>
  </si>
  <si>
    <r>
      <t>Cobertura del sistema de seguridad social</t>
    </r>
    <r>
      <rPr>
        <vertAlign val="superscript"/>
        <sz val="11"/>
        <color theme="1"/>
        <rFont val="Arial"/>
        <family val="2"/>
      </rPr>
      <t>1</t>
    </r>
  </si>
  <si>
    <r>
      <t>Acceso al sistema de pensiones</t>
    </r>
    <r>
      <rPr>
        <vertAlign val="superscript"/>
        <sz val="11"/>
        <color theme="1"/>
        <rFont val="Arial"/>
        <family val="2"/>
      </rPr>
      <t>2</t>
    </r>
  </si>
  <si>
    <r>
      <t>Acceso voluntario a la seguridad social</t>
    </r>
    <r>
      <rPr>
        <vertAlign val="superscript"/>
        <sz val="11"/>
        <color theme="1"/>
        <rFont val="Arial"/>
        <family val="2"/>
      </rPr>
      <t>3</t>
    </r>
  </si>
  <si>
    <r>
      <t>Acceso al régimen obligatorio de seguridad social</t>
    </r>
    <r>
      <rPr>
        <vertAlign val="superscript"/>
        <sz val="11"/>
        <color theme="1"/>
        <rFont val="Arial"/>
        <family val="2"/>
      </rPr>
      <t>4</t>
    </r>
  </si>
  <si>
    <r>
      <t>Disposición de cuarto exclusivo para cocinar</t>
    </r>
    <r>
      <rPr>
        <vertAlign val="superscript"/>
        <sz val="11"/>
        <color theme="1"/>
        <rFont val="Arial"/>
        <family val="2"/>
      </rPr>
      <t>1</t>
    </r>
  </si>
  <si>
    <r>
      <t>Tenencia de la vivienda</t>
    </r>
    <r>
      <rPr>
        <vertAlign val="superscript"/>
        <sz val="11"/>
        <color theme="1"/>
        <rFont val="Arial"/>
        <family val="2"/>
      </rPr>
      <t>2</t>
    </r>
  </si>
  <si>
    <r>
      <t>Disposición de electrodomésticos en el hogar</t>
    </r>
    <r>
      <rPr>
        <vertAlign val="superscript"/>
        <sz val="11"/>
        <color theme="1"/>
        <rFont val="Arial"/>
        <family val="2"/>
      </rPr>
      <t>3</t>
    </r>
  </si>
  <si>
    <r>
      <t>Disposición de sanitario en la vivienda</t>
    </r>
    <r>
      <rPr>
        <vertAlign val="superscript"/>
        <sz val="11"/>
        <color theme="1"/>
        <rFont val="Arial"/>
        <family val="2"/>
      </rPr>
      <t>6</t>
    </r>
  </si>
  <si>
    <r>
      <t>Acceso a servicios de comunicación</t>
    </r>
    <r>
      <rPr>
        <vertAlign val="superscript"/>
        <sz val="11"/>
        <color theme="1"/>
        <rFont val="Arial"/>
        <family val="2"/>
      </rPr>
      <t>7</t>
    </r>
  </si>
  <si>
    <r>
      <t>Gasto en alimentación</t>
    </r>
    <r>
      <rPr>
        <vertAlign val="superscript"/>
        <sz val="11"/>
        <color theme="1"/>
        <rFont val="Arial"/>
        <family val="2"/>
      </rPr>
      <t>1</t>
    </r>
  </si>
  <si>
    <r>
      <t>Educación básica obligatoria de la jefatura del hogar y su cónyuge</t>
    </r>
    <r>
      <rPr>
        <vertAlign val="superscript"/>
        <sz val="11"/>
        <color theme="1"/>
        <rFont val="Arial"/>
        <family val="2"/>
      </rPr>
      <t>3</t>
    </r>
  </si>
  <si>
    <r>
      <t>Mujeres en la Cámara de Diputados</t>
    </r>
    <r>
      <rPr>
        <vertAlign val="superscript"/>
        <sz val="10"/>
        <rFont val="Arial"/>
        <family val="2"/>
      </rPr>
      <t>1</t>
    </r>
  </si>
  <si>
    <r>
      <t>Mujeres en la Cámara de Senadores</t>
    </r>
    <r>
      <rPr>
        <vertAlign val="superscript"/>
        <sz val="10"/>
        <rFont val="Arial"/>
        <family val="2"/>
      </rPr>
      <t>2</t>
    </r>
  </si>
  <si>
    <r>
      <t>Mujeres en las presidencias de las comisiones ordinarias de la Cámara de Diputados</t>
    </r>
    <r>
      <rPr>
        <vertAlign val="superscript"/>
        <sz val="10"/>
        <rFont val="Arial"/>
        <family val="2"/>
      </rPr>
      <t>3</t>
    </r>
  </si>
  <si>
    <r>
      <t>Mujeres en las presidencias de las comisiones ordinarias de la Cámara de Senadores</t>
    </r>
    <r>
      <rPr>
        <vertAlign val="superscript"/>
        <sz val="10"/>
        <rFont val="Arial"/>
        <family val="2"/>
      </rPr>
      <t>4</t>
    </r>
  </si>
  <si>
    <r>
      <t>Mujeres funcionarias del Poder Judicial de la Federación</t>
    </r>
    <r>
      <rPr>
        <vertAlign val="superscript"/>
        <sz val="10"/>
        <rFont val="Arial"/>
        <family val="2"/>
      </rPr>
      <t>5</t>
    </r>
  </si>
  <si>
    <t xml:space="preserve"> [2011]                           16.6</t>
  </si>
  <si>
    <t xml:space="preserve">[2011]                           6.8 </t>
  </si>
  <si>
    <t xml:space="preserve">[2011]                  23.6 </t>
  </si>
  <si>
    <t xml:space="preserve">[2011]            33.8 </t>
  </si>
  <si>
    <t>Grupo de ocupación principal</t>
  </si>
  <si>
    <t>Oficinistas </t>
  </si>
  <si>
    <t>Trabajadores industriales, artesanos y ayudantes </t>
  </si>
  <si>
    <t>Comerciantes</t>
  </si>
  <si>
    <t>Profesionales, técnicos y trabajadores del arte </t>
  </si>
  <si>
    <t>Trabajadores de la educación</t>
  </si>
  <si>
    <t>Trabajadores en servicios personales</t>
  </si>
  <si>
    <t>Trabajadores en actividades agrícolas, ganaderas, silvícolas y de caza y pesca</t>
  </si>
  <si>
    <t>Conductores y ayudantes de conductores de maquinaria móvil y medios de transporte </t>
  </si>
  <si>
    <t>Trabajadores en servicios de protección y vigilancia y fuerzas armadas </t>
  </si>
  <si>
    <r>
      <t xml:space="preserve">                Control de peso y talla</t>
    </r>
    <r>
      <rPr>
        <vertAlign val="superscript"/>
        <sz val="11"/>
        <color theme="1"/>
        <rFont val="Arial"/>
        <family val="2"/>
      </rPr>
      <t>2</t>
    </r>
  </si>
  <si>
    <r>
      <t xml:space="preserve">                Detección de diabetes</t>
    </r>
    <r>
      <rPr>
        <vertAlign val="superscript"/>
        <sz val="11"/>
        <color theme="1"/>
        <rFont val="Arial"/>
        <family val="2"/>
      </rPr>
      <t>3</t>
    </r>
  </si>
  <si>
    <r>
      <t>Detección de hipertensión arterial</t>
    </r>
    <r>
      <rPr>
        <vertAlign val="superscript"/>
        <sz val="11"/>
        <color theme="1"/>
        <rFont val="Arial"/>
        <family val="2"/>
      </rPr>
      <t>4</t>
    </r>
  </si>
  <si>
    <r>
      <rPr>
        <vertAlign val="superscript"/>
        <sz val="9"/>
        <color theme="1"/>
        <rFont val="Arial"/>
        <family val="2"/>
      </rPr>
      <t>2</t>
    </r>
    <r>
      <rPr>
        <sz val="9"/>
        <color theme="1"/>
        <rFont val="Arial"/>
        <family val="2"/>
      </rPr>
      <t xml:space="preserve"> Porcentaje de población que en los últimos doce meses no ha sido pesada o medida por un médico o enfermera.</t>
    </r>
  </si>
  <si>
    <t>Otros indicadores-IDS</t>
  </si>
  <si>
    <t>Otros indicadores complementarios : Índice de Discriminación Salarial</t>
  </si>
  <si>
    <t xml:space="preserve">Indicadores complementarios de educación, Programme for International Student Assessment (PISA) </t>
  </si>
  <si>
    <r>
      <rPr>
        <vertAlign val="superscript"/>
        <sz val="9"/>
        <color theme="1"/>
        <rFont val="Arial"/>
        <family val="2"/>
      </rPr>
      <t>1</t>
    </r>
    <r>
      <rPr>
        <sz val="9"/>
        <color theme="1"/>
        <rFont val="Arial"/>
        <family val="2"/>
      </rPr>
      <t xml:space="preserve"> Población de quince años o más que no sabe leer ni escribir un recado.</t>
    </r>
  </si>
  <si>
    <r>
      <rPr>
        <vertAlign val="superscript"/>
        <sz val="9"/>
        <color theme="1"/>
        <rFont val="Arial"/>
        <family val="2"/>
      </rPr>
      <t>4</t>
    </r>
    <r>
      <rPr>
        <sz val="9"/>
        <color theme="1"/>
        <rFont val="Arial"/>
        <family val="2"/>
      </rPr>
      <t xml:space="preserve"> Población de tres a quince años de edad que no asiste a la escuela.</t>
    </r>
  </si>
  <si>
    <r>
      <rPr>
        <vertAlign val="superscript"/>
        <sz val="9"/>
        <color theme="1"/>
        <rFont val="Arial"/>
        <family val="2"/>
      </rPr>
      <t>1</t>
    </r>
    <r>
      <rPr>
        <sz val="9"/>
        <color theme="1"/>
        <rFont val="Arial"/>
        <family val="2"/>
      </rPr>
      <t xml:space="preserve">  El nivel de logro "Por debajo del básico" debe interpretarse como carencias importantes en el dominio curricular de los conocimientos, habilidades y destrezas escolares que expresan una limitación para seguir progresando satisfactoriamente en la asignatura.</t>
    </r>
  </si>
  <si>
    <t>Fuente: INEE. Exámenes de la Calidad y el Logro Educativo (Excale) 2005-2013.</t>
  </si>
  <si>
    <t>Indicadores complementarios de salud
México, 2010-2014</t>
  </si>
  <si>
    <r>
      <rPr>
        <vertAlign val="superscript"/>
        <sz val="9"/>
        <color theme="1"/>
        <rFont val="Arial"/>
        <family val="2"/>
      </rPr>
      <t>1</t>
    </r>
    <r>
      <rPr>
        <sz val="9"/>
        <color theme="1"/>
        <rFont val="Arial"/>
        <family val="2"/>
      </rPr>
      <t xml:space="preserve"> Porcentaje de hogares cuyos integrantes tardarían más de dos horas en llegar a un hospital en caso de una emergencia.</t>
    </r>
  </si>
  <si>
    <r>
      <rPr>
        <vertAlign val="superscript"/>
        <sz val="9"/>
        <color theme="1"/>
        <rFont val="Arial"/>
        <family val="2"/>
      </rPr>
      <t>3</t>
    </r>
    <r>
      <rPr>
        <sz val="9"/>
        <color theme="1"/>
        <rFont val="Arial"/>
        <family val="2"/>
      </rPr>
      <t xml:space="preserve"> Porcentaje de población de treinta años de edad o más a la cual, en los últimos doce meses, no se le ha tomado una muestra de sangre mediante punción de alguno de sus dedos para detectar diabetes.</t>
    </r>
  </si>
  <si>
    <r>
      <rPr>
        <vertAlign val="superscript"/>
        <sz val="9"/>
        <color theme="1"/>
        <rFont val="Arial"/>
        <family val="2"/>
      </rPr>
      <t>4</t>
    </r>
    <r>
      <rPr>
        <sz val="9"/>
        <color theme="1"/>
        <rFont val="Arial"/>
        <family val="2"/>
      </rPr>
      <t xml:space="preserve"> Porcentaje de población de treinta años de edad o más a la cual, en los últimos doce meses, no se le ha medido la presión arterial.</t>
    </r>
  </si>
  <si>
    <t>Fuente: INEE. Resultados de las pruebas PISA en México, 2000-2012.</t>
  </si>
  <si>
    <r>
      <rPr>
        <vertAlign val="superscript"/>
        <sz val="9"/>
        <color theme="1"/>
        <rFont val="Arial"/>
        <family val="2"/>
      </rPr>
      <t>1</t>
    </r>
    <r>
      <rPr>
        <sz val="9"/>
        <color theme="1"/>
        <rFont val="Arial"/>
        <family val="2"/>
      </rPr>
      <t xml:space="preserve"> Porcentaje de mujeres entre veinte y cuarenta y nueve años de edad con Índice de Masa Corporal (IMC) igual o mayor a 25.</t>
    </r>
  </si>
  <si>
    <r>
      <rPr>
        <vertAlign val="superscript"/>
        <sz val="9"/>
        <color theme="1"/>
        <rFont val="Arial"/>
        <family val="2"/>
      </rPr>
      <t>2</t>
    </r>
    <r>
      <rPr>
        <sz val="9"/>
        <color theme="1"/>
        <rFont val="Arial"/>
        <family val="2"/>
      </rPr>
      <t xml:space="preserve"> Porcentaje de mujeres entre veinte y cuarenta y nueve años de edad con Índice de Masa Corporal (IMC) igual o mayor a 30.</t>
    </r>
  </si>
  <si>
    <t>Indicadores complementarios de seguridad social
México, 2010-2014</t>
  </si>
  <si>
    <r>
      <rPr>
        <vertAlign val="superscript"/>
        <sz val="9"/>
        <color theme="1"/>
        <rFont val="Arial"/>
        <family val="2"/>
      </rPr>
      <t>1</t>
    </r>
    <r>
      <rPr>
        <sz val="9"/>
        <color theme="1"/>
        <rFont val="Arial"/>
        <family val="2"/>
      </rPr>
      <t xml:space="preserve"> Porcentaje de la población económicamente activa de 16 años o más que nunca ha cotizado a alguna institución de seguridad social.</t>
    </r>
  </si>
  <si>
    <r>
      <rPr>
        <vertAlign val="superscript"/>
        <sz val="9"/>
        <color theme="1"/>
        <rFont val="Arial"/>
        <family val="2"/>
      </rPr>
      <t>3</t>
    </r>
    <r>
      <rPr>
        <sz val="9"/>
        <color theme="1"/>
        <rFont val="Arial"/>
        <family val="2"/>
      </rPr>
      <t xml:space="preserve"> Porcentaje de la población ocupada no asalariada que no cuenta con servicios médicos ni Afore contratados voluntariamente o por prestación laboral.</t>
    </r>
  </si>
  <si>
    <r>
      <rPr>
        <vertAlign val="superscript"/>
        <sz val="9"/>
        <color theme="1"/>
        <rFont val="Arial"/>
        <family val="2"/>
      </rPr>
      <t>6</t>
    </r>
    <r>
      <rPr>
        <sz val="9"/>
        <color theme="1"/>
        <rFont val="Arial"/>
        <family val="2"/>
      </rPr>
      <t xml:space="preserve">  Porcentaje de la población ocupada y asalariada que declara recibir como prestación laboral guarderías y estancias infantiles.</t>
    </r>
  </si>
  <si>
    <r>
      <rPr>
        <vertAlign val="superscript"/>
        <sz val="9"/>
        <color theme="1"/>
        <rFont val="Arial"/>
        <family val="2"/>
      </rPr>
      <t xml:space="preserve">7 </t>
    </r>
    <r>
      <rPr>
        <sz val="9"/>
        <color theme="1"/>
        <rFont val="Arial"/>
        <family val="2"/>
      </rPr>
      <t xml:space="preserve"> Porcentaje de la población ocupada y asalariada que declara recibir como prestación laboral SAR o AFORE.</t>
    </r>
  </si>
  <si>
    <r>
      <rPr>
        <vertAlign val="superscript"/>
        <sz val="9"/>
        <color theme="1"/>
        <rFont val="Arial"/>
        <family val="2"/>
      </rPr>
      <t>4</t>
    </r>
    <r>
      <rPr>
        <sz val="9"/>
        <color theme="1"/>
        <rFont val="Arial"/>
        <family val="2"/>
      </rPr>
      <t xml:space="preserve"> Porcentaje de la población ocupada y asalariada que no cuenta con servicios médicos, incapacidad con goce de sueldo ni Afore como prestación laboral.</t>
    </r>
  </si>
  <si>
    <r>
      <rPr>
        <vertAlign val="superscript"/>
        <sz val="9"/>
        <color theme="1"/>
        <rFont val="Arial"/>
        <family val="2"/>
      </rPr>
      <t>5</t>
    </r>
    <r>
      <rPr>
        <sz val="9"/>
        <color theme="1"/>
        <rFont val="Arial"/>
        <family val="2"/>
      </rPr>
      <t xml:space="preserve"> Porcentaje de la población ocupada y asalariada que declara recibir como prestación laboral incapacidad en caso de enfermedad, accidente o maternidad.</t>
    </r>
  </si>
  <si>
    <r>
      <rPr>
        <vertAlign val="superscript"/>
        <sz val="9"/>
        <color theme="1"/>
        <rFont val="Arial"/>
        <family val="2"/>
      </rPr>
      <t>8</t>
    </r>
    <r>
      <rPr>
        <sz val="9"/>
        <color theme="1"/>
        <rFont val="Arial"/>
        <family val="2"/>
      </rPr>
      <t xml:space="preserve">  Porcentaje de la población ocupada y asalariada que declara recibir como prestación laboral seguro de vida.</t>
    </r>
  </si>
  <si>
    <r>
      <rPr>
        <vertAlign val="superscript"/>
        <sz val="9"/>
        <color theme="1"/>
        <rFont val="Arial"/>
        <family val="2"/>
      </rPr>
      <t>9</t>
    </r>
    <r>
      <rPr>
        <sz val="9"/>
        <color theme="1"/>
        <rFont val="Arial"/>
        <family val="2"/>
      </rPr>
      <t xml:space="preserve">  Porcentaje de la población ocupada y asalariada que declara recibir como prestación laboral pensión en caso de invalidez.</t>
    </r>
  </si>
  <si>
    <r>
      <rPr>
        <vertAlign val="superscript"/>
        <sz val="9"/>
        <color theme="1"/>
        <rFont val="Arial"/>
        <family val="2"/>
      </rPr>
      <t>10</t>
    </r>
    <r>
      <rPr>
        <sz val="9"/>
        <color theme="1"/>
        <rFont val="Arial"/>
        <family val="2"/>
      </rPr>
      <t xml:space="preserve"> Porcentaje de la población ocupada y asalariada que declara recibir como prestación laboral pensión para sus familiares en caso de fallecimiento.</t>
    </r>
  </si>
  <si>
    <r>
      <rPr>
        <vertAlign val="superscript"/>
        <sz val="9"/>
        <color theme="1"/>
        <rFont val="Arial"/>
        <family val="2"/>
      </rPr>
      <t>2</t>
    </r>
    <r>
      <rPr>
        <sz val="9"/>
        <color theme="1"/>
        <rFont val="Arial"/>
        <family val="2"/>
      </rPr>
      <t xml:space="preserve"> Porcentaje de la población de sesenta y cinco años de edad o más que no percibe una jubilación o pensión, no es cónyuge de una persona jubilada o pensionada ni recibe el apoyo del Programa de Adultos Mayores.</t>
    </r>
  </si>
  <si>
    <t>Indicadores complementarios de vivienda
México, 2010-2014</t>
  </si>
  <si>
    <r>
      <rPr>
        <vertAlign val="superscript"/>
        <sz val="9"/>
        <color theme="1"/>
        <rFont val="Arial"/>
        <family val="2"/>
      </rPr>
      <t>1</t>
    </r>
    <r>
      <rPr>
        <sz val="9"/>
        <color theme="1"/>
        <rFont val="Arial"/>
        <family val="2"/>
      </rPr>
      <t xml:space="preserve"> Porcentaje de hogares en viviendas donde no existe un cuarto de cocina o en las que sí existe, pero éste se usa también como dormitorio.</t>
    </r>
  </si>
  <si>
    <r>
      <rPr>
        <vertAlign val="superscript"/>
        <sz val="9"/>
        <color theme="1"/>
        <rFont val="Arial"/>
        <family val="2"/>
      </rPr>
      <t>2</t>
    </r>
    <r>
      <rPr>
        <sz val="9"/>
        <color theme="1"/>
        <rFont val="Arial"/>
        <family val="2"/>
      </rPr>
      <t xml:space="preserve"> Porcentaje de hogares en viviendas rentadas, prestadas o que no disponen de escrituras.</t>
    </r>
  </si>
  <si>
    <r>
      <rPr>
        <vertAlign val="superscript"/>
        <sz val="9"/>
        <color theme="1"/>
        <rFont val="Arial"/>
        <family val="2"/>
      </rPr>
      <t>3</t>
    </r>
    <r>
      <rPr>
        <sz val="9"/>
        <color theme="1"/>
        <rFont val="Arial"/>
        <family val="2"/>
      </rPr>
      <t xml:space="preserve"> Porcentaje de hogares que no cuentan con televisión, refrigerador, lavadora ni estufa de gas o eléctrica.</t>
    </r>
  </si>
  <si>
    <r>
      <rPr>
        <vertAlign val="superscript"/>
        <sz val="9"/>
        <color theme="1"/>
        <rFont val="Arial"/>
        <family val="2"/>
      </rPr>
      <t>4</t>
    </r>
    <r>
      <rPr>
        <sz val="9"/>
        <color theme="1"/>
        <rFont val="Arial"/>
        <family val="2"/>
      </rPr>
      <t xml:space="preserve"> Porcentaje de los hogares que queman, entierran o tiran basura en un territorio baldío, calle, río, lago, mar o barranca.</t>
    </r>
  </si>
  <si>
    <r>
      <rPr>
        <vertAlign val="superscript"/>
        <sz val="9"/>
        <color theme="1"/>
        <rFont val="Arial"/>
        <family val="2"/>
      </rPr>
      <t>5</t>
    </r>
    <r>
      <rPr>
        <sz val="9"/>
        <color theme="1"/>
        <rFont val="Arial"/>
        <family val="2"/>
      </rPr>
      <t xml:space="preserve"> Porcentaje de hogares en viviendas donde no se dispone de agua de la red pública o ésta no llega al menos un día a la semana.</t>
    </r>
  </si>
  <si>
    <r>
      <rPr>
        <vertAlign val="superscript"/>
        <sz val="9"/>
        <color theme="1"/>
        <rFont val="Arial"/>
        <family val="2"/>
      </rPr>
      <t>7</t>
    </r>
    <r>
      <rPr>
        <sz val="9"/>
        <color theme="1"/>
        <rFont val="Arial"/>
        <family val="2"/>
      </rPr>
      <t xml:space="preserve"> Porcentaje de hogares que no disponen de alguno de los siguientes servicios de comunicación: línea telefónica fija, telefonía móvil o celular, televisión de paga o internet.</t>
    </r>
  </si>
  <si>
    <r>
      <rPr>
        <vertAlign val="superscript"/>
        <sz val="9"/>
        <color theme="1"/>
        <rFont val="Arial"/>
        <family val="2"/>
      </rPr>
      <t>6</t>
    </r>
    <r>
      <rPr>
        <sz val="9"/>
        <color theme="1"/>
        <rFont val="Arial"/>
        <family val="2"/>
      </rPr>
      <t xml:space="preserve"> Porcentaje de hogares en viviendas sin excusado, o que cuentan con excusado, pero al que no se le puede echar agua.</t>
    </r>
  </si>
  <si>
    <t>Indicadores complementarios de alimentación
México, 2010-2014</t>
  </si>
  <si>
    <r>
      <rPr>
        <vertAlign val="superscript"/>
        <sz val="9"/>
        <color theme="1"/>
        <rFont val="Arial"/>
        <family val="2"/>
      </rPr>
      <t>1</t>
    </r>
    <r>
      <rPr>
        <sz val="9"/>
        <color theme="1"/>
        <rFont val="Arial"/>
        <family val="2"/>
      </rPr>
      <t xml:space="preserve"> Porcentaje de hogares con un gasto en alimentación, ajustado por economías de escala y escalas de adulto equivalente, inferior al costo de la canasta básica alimentaria.</t>
    </r>
  </si>
  <si>
    <t>Fuente: ENSANUT 2006 y 2012.</t>
  </si>
  <si>
    <r>
      <rPr>
        <vertAlign val="superscript"/>
        <sz val="9"/>
        <color theme="1"/>
        <rFont val="Arial"/>
        <family val="2"/>
      </rPr>
      <t>5</t>
    </r>
    <r>
      <rPr>
        <sz val="9"/>
        <color theme="1"/>
        <rFont val="Arial"/>
        <family val="2"/>
      </rPr>
      <t xml:space="preserve"> Porcentaje de mujeres en el mando medio, superior  y personal operativo en el Poder Judicial de la Federación.</t>
    </r>
  </si>
  <si>
    <r>
      <rPr>
        <vertAlign val="superscript"/>
        <sz val="9"/>
        <color theme="1"/>
        <rFont val="Arial"/>
        <family val="2"/>
      </rPr>
      <t>3</t>
    </r>
    <r>
      <rPr>
        <sz val="9"/>
        <color theme="1"/>
        <rFont val="Arial"/>
        <family val="2"/>
      </rPr>
      <t xml:space="preserve"> Hogares en los cuales el (la) jefe (a) y su cónyuge no cuentan con la educación básica obligatoria.</t>
    </r>
  </si>
  <si>
    <t>Indicadores complementarios de educación, Módulo de Condiciones Socioeconómicas (MCS)</t>
  </si>
  <si>
    <t>Indicadores complementarios de salud
México, 2000-2014</t>
  </si>
  <si>
    <t>Fuente: ENSANUT 2006 y 2012, los Objetivos de Desarrollo del Milenio en México: Informe de avance. ONU 2000, 2005, 2009 y 2012, Indicadores básicos de mortalidad, Sistema Nacional de Información en Salud (SINAIS), SSA 2003-2008 e Indicadores demográficos, 1990-2030, CONAPO.</t>
  </si>
  <si>
    <r>
      <t>Mujeres titulares de las entidades paraestatales</t>
    </r>
    <r>
      <rPr>
        <vertAlign val="superscript"/>
        <sz val="10"/>
        <rFont val="Arial"/>
        <family val="2"/>
      </rPr>
      <t>6</t>
    </r>
  </si>
  <si>
    <r>
      <rPr>
        <vertAlign val="superscript"/>
        <sz val="9"/>
        <color theme="1"/>
        <rFont val="Arial"/>
        <family val="2"/>
      </rPr>
      <t>1</t>
    </r>
    <r>
      <rPr>
        <sz val="9"/>
        <color theme="1"/>
        <rFont val="Arial"/>
        <family val="2"/>
      </rPr>
      <t xml:space="preserve"> Porcentaje de mujeres que ocupan un escaño en la Cámara de Diputados.</t>
    </r>
  </si>
  <si>
    <r>
      <rPr>
        <vertAlign val="superscript"/>
        <sz val="9"/>
        <color theme="1"/>
        <rFont val="Arial"/>
        <family val="2"/>
      </rPr>
      <t xml:space="preserve">2 </t>
    </r>
    <r>
      <rPr>
        <sz val="9"/>
        <color theme="1"/>
        <rFont val="Arial"/>
        <family val="2"/>
      </rPr>
      <t>Porcentaje de mujeres que ocupan un escaño en la Cámara de Senadores.</t>
    </r>
  </si>
  <si>
    <r>
      <rPr>
        <vertAlign val="superscript"/>
        <sz val="9"/>
        <color theme="1"/>
        <rFont val="Arial"/>
        <family val="2"/>
      </rPr>
      <t>3</t>
    </r>
    <r>
      <rPr>
        <sz val="9"/>
        <color theme="1"/>
        <rFont val="Arial"/>
        <family val="2"/>
      </rPr>
      <t xml:space="preserve"> Porcentaje de mujeres que ocuparon presidencias de las comisiones ordinarias de la Cámara de Diputados en las Legislaturas LXI y LXII.</t>
    </r>
  </si>
  <si>
    <r>
      <rPr>
        <vertAlign val="superscript"/>
        <sz val="9"/>
        <color theme="1"/>
        <rFont val="Arial"/>
        <family val="2"/>
      </rPr>
      <t>4</t>
    </r>
    <r>
      <rPr>
        <sz val="9"/>
        <color theme="1"/>
        <rFont val="Arial"/>
        <family val="2"/>
      </rPr>
      <t xml:space="preserve"> Porcentaje de mujeres que ocuparon presidencias de las comisiones ordinarias de la Cámara de Senadores en las Legislaturas LXI y LXII.</t>
    </r>
  </si>
  <si>
    <r>
      <rPr>
        <vertAlign val="superscript"/>
        <sz val="9"/>
        <color theme="1"/>
        <rFont val="Arial"/>
        <family val="2"/>
      </rPr>
      <t xml:space="preserve">6 </t>
    </r>
    <r>
      <rPr>
        <sz val="9"/>
        <color theme="1"/>
        <rFont val="Arial"/>
        <family val="2"/>
      </rPr>
      <t>Porcentaje de mujeres titulares de las entidades paraestatales.</t>
    </r>
  </si>
  <si>
    <r>
      <t>Mujeres en presidencias municipales</t>
    </r>
    <r>
      <rPr>
        <vertAlign val="superscript"/>
        <sz val="10"/>
        <rFont val="Arial"/>
        <family val="2"/>
      </rPr>
      <t>7</t>
    </r>
  </si>
  <si>
    <r>
      <rPr>
        <vertAlign val="superscript"/>
        <sz val="9"/>
        <color theme="1"/>
        <rFont val="Arial"/>
        <family val="2"/>
      </rPr>
      <t xml:space="preserve">7 </t>
    </r>
    <r>
      <rPr>
        <sz val="9"/>
        <color theme="1"/>
        <rFont val="Arial"/>
        <family val="2"/>
      </rPr>
      <t xml:space="preserve">Porcentaje de mujeres en presidencias municipales. </t>
    </r>
  </si>
  <si>
    <r>
      <t>Mujeres en diputaciones de Congresos estatales</t>
    </r>
    <r>
      <rPr>
        <vertAlign val="superscript"/>
        <sz val="10"/>
        <rFont val="Arial"/>
        <family val="2"/>
      </rPr>
      <t>8</t>
    </r>
  </si>
  <si>
    <r>
      <t>Quejas y reclamaciones por discriminación por motivo de embarazo</t>
    </r>
    <r>
      <rPr>
        <vertAlign val="superscript"/>
        <sz val="10"/>
        <rFont val="Arial"/>
        <family val="2"/>
      </rPr>
      <t>9</t>
    </r>
  </si>
  <si>
    <r>
      <rPr>
        <vertAlign val="superscript"/>
        <sz val="9"/>
        <color theme="1"/>
        <rFont val="Arial"/>
        <family val="2"/>
      </rPr>
      <t>9</t>
    </r>
    <r>
      <rPr>
        <sz val="9"/>
        <color theme="1"/>
        <rFont val="Arial"/>
        <family val="2"/>
      </rPr>
      <t xml:space="preserve"> Número total de quejas y reclamaciones por disciminación por motivo de embarazo.</t>
    </r>
  </si>
  <si>
    <t>Otros indicadores complementarios: Discriminación 
México, 2010-2014</t>
  </si>
  <si>
    <t>Otros indicadores complementarios: Ingreso
México, 2010-2014</t>
  </si>
  <si>
    <t>Otros indicadores complementarios: Medio Ambiente
México, 2010-2014</t>
  </si>
  <si>
    <r>
      <t>Superficie nacional cubierta por bosques y selvas</t>
    </r>
    <r>
      <rPr>
        <vertAlign val="superscript"/>
        <sz val="10"/>
        <color theme="1"/>
        <rFont val="Arial"/>
        <family val="2"/>
      </rPr>
      <t>1</t>
    </r>
  </si>
  <si>
    <r>
      <rPr>
        <vertAlign val="superscript"/>
        <sz val="9"/>
        <color theme="1"/>
        <rFont val="Arial"/>
        <family val="2"/>
      </rPr>
      <t>1</t>
    </r>
    <r>
      <rPr>
        <sz val="9"/>
        <color theme="1"/>
        <rFont val="Arial"/>
        <family val="2"/>
      </rPr>
      <t xml:space="preserve"> Porcentaje de la superficie territorial cubierta por bosques y selvas.</t>
    </r>
  </si>
  <si>
    <t>Fuente: Sistema de Información de los Objetivos de Desarrollo del Milenio en México.</t>
  </si>
  <si>
    <t>Fuente: Cámara de Diputados LXI y LXII Legislatura 2010, 2012 y 2014 Cámara de Senadores, LIX, LX, LXI Legislatura 2010, 2012 y 2014, Congresos estatales 2012 y 2014, Presupuesto de Egresos de la Federación para el Ejercicio Fiscal 2013,  Sistema Nacional de Información Municipal del INAFED, Encuesta Nacional sobre Discriminación en México, Sedesol y Conapred 2010, Informe anual de Conapred 2011 y 2012, Estadísticas de gobierno, seguridad pública y justicia estatal 2012, Censo Nacional de Impartición de Justicia Federal 2014.</t>
  </si>
  <si>
    <r>
      <t>Porcentaje de personas que consideran que el principal problema que enfrentan las mujeres es la discriminación</t>
    </r>
    <r>
      <rPr>
        <sz val="10"/>
        <color theme="1"/>
        <rFont val="Arial"/>
        <family val="2"/>
      </rPr>
      <t xml:space="preserve"> </t>
    </r>
  </si>
  <si>
    <r>
      <t>Porcentaje de personas lesbianas, homosexuales o bisexuales que consideran que el principal problema que enfrentan es la discriminación</t>
    </r>
    <r>
      <rPr>
        <sz val="10"/>
        <color theme="1"/>
        <rFont val="Arial"/>
        <family val="2"/>
      </rPr>
      <t xml:space="preserve"> </t>
    </r>
  </si>
  <si>
    <t>Porcentaje de personas que pertenecen a alguna minoría étnica y que consideran que el principal problema que enfrentan es la discriminación</t>
  </si>
  <si>
    <r>
      <t>Porcentaje de personas con alguna discapacidad que consideran que el principal problema que enfrentan es la discriminación</t>
    </r>
    <r>
      <rPr>
        <sz val="10"/>
        <color theme="1"/>
        <rFont val="Arial"/>
        <family val="2"/>
      </rPr>
      <t xml:space="preserve"> </t>
    </r>
  </si>
  <si>
    <t>Porcentaje de personas que pertenecen a alguna minoría religiosa y que consideran que el principal problema que enfrentan es la discriminación</t>
  </si>
  <si>
    <t>Porcentaje de personas  adultas mayores que consideran que el principal problema que enfrentan es la discriminación</t>
  </si>
  <si>
    <t>Funcionarios públicos, gerentes sector privado y administradores</t>
  </si>
  <si>
    <t>Índice de Discriminación Salarial Nacional</t>
  </si>
  <si>
    <r>
      <rPr>
        <vertAlign val="superscript"/>
        <sz val="9"/>
        <color theme="1"/>
        <rFont val="Arial"/>
        <family val="2"/>
      </rPr>
      <t xml:space="preserve">8 </t>
    </r>
    <r>
      <rPr>
        <sz val="9"/>
        <color theme="1"/>
        <rFont val="Arial"/>
        <family val="2"/>
      </rPr>
      <t xml:space="preserve">Porcentaje de mujeres en diputaciones de Congresos estatales. </t>
    </r>
  </si>
  <si>
    <r>
      <rPr>
        <vertAlign val="superscript"/>
        <sz val="9"/>
        <color theme="1"/>
        <rFont val="Arial"/>
        <family val="2"/>
      </rPr>
      <t>1</t>
    </r>
    <r>
      <rPr>
        <sz val="9"/>
        <color theme="1"/>
        <rFont val="Arial"/>
        <family val="2"/>
      </rPr>
      <t xml:space="preserve"> Cociente del ingreso total que concentra la población del décimo decil respecto del ingreso que concentra la población del primer decil.</t>
    </r>
  </si>
  <si>
    <r>
      <t>Otros indicadores complementarios : Índice de Discriminación Salarial</t>
    </r>
    <r>
      <rPr>
        <b/>
        <vertAlign val="superscript"/>
        <sz val="12"/>
        <color theme="1"/>
        <rFont val="Arial"/>
        <family val="2"/>
      </rPr>
      <t>1</t>
    </r>
    <r>
      <rPr>
        <b/>
        <sz val="12"/>
        <color theme="1"/>
        <rFont val="Arial"/>
        <family val="2"/>
      </rPr>
      <t xml:space="preserve">
México, 2010-2014</t>
    </r>
  </si>
  <si>
    <r>
      <rPr>
        <vertAlign val="superscript"/>
        <sz val="9"/>
        <color theme="1"/>
        <rFont val="Arial"/>
        <family val="2"/>
      </rPr>
      <t>1</t>
    </r>
    <r>
      <rPr>
        <sz val="9"/>
        <color theme="1"/>
        <rFont val="Arial"/>
        <family val="2"/>
      </rPr>
      <t xml:space="preserve">El IDS representa el porcentaje de cambio que se debe realizar para lograr la equidad salarial entre hombres y mujeres. </t>
    </r>
    <r>
      <rPr>
        <sz val="9"/>
        <rFont val="Arial"/>
        <family val="2"/>
      </rPr>
      <t>Si e</t>
    </r>
    <r>
      <rPr>
        <sz val="9"/>
        <color theme="1"/>
        <rFont val="Arial"/>
        <family val="2"/>
      </rPr>
      <t>l índice es negativo, hay que incrementar el salario de las mujeres, cuando es igual a cero existe equidad y cuando es positivo el salario de los hombres se debe incrementar.</t>
    </r>
  </si>
  <si>
    <t>Fuente: Inmujeres, cálculos con base en INEGI, Encuesta Nacional de Ocupación y Empleo. 2010,  2012,  2014. Segundo trimestre.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</si>
</sst>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5" formatCode="&quot;$&quot;#,##0;\-&quot;$&quot;#,##0"/>
    <numFmt numFmtId="7" formatCode="&quot;$&quot;#,##0.00;\-&quot;$&quot;#,##0.00"/>
    <numFmt numFmtId="44" formatCode="_-&quot;$&quot;* #,##0.00_-;\-&quot;$&quot;* #,##0.00_-;_-&quot;$&quot;* &quot;-&quot;??_-;_-@_-"/>
    <numFmt numFmtId="43" formatCode="_-* #,##0.00_-;\-* #,##0.00_-;_-* &quot;-&quot;??_-;_-@_-"/>
    <numFmt numFmtId="164" formatCode="0.0"/>
    <numFmt numFmtId="165" formatCode="_-[$€-2]* #,##0.00_-;\-[$€-2]* #,##0.00_-;_-[$€-2]* &quot;-&quot;??_-"/>
    <numFmt numFmtId="166" formatCode="###\ ###\ ##0.0"/>
    <numFmt numFmtId="167" formatCode="#,##0.0"/>
    <numFmt numFmtId="168" formatCode="_(* #,##0.00_);_(* \(#,##0.00\);_(* &quot;-&quot;??_);_(@_)"/>
    <numFmt numFmtId="169" formatCode="_-* #,##0.00\ _€_-;\-* #,##0.00\ _€_-;_-* &quot;-&quot;??\ _€_-;_-@_-"/>
    <numFmt numFmtId="170" formatCode="_-* #,##0.00\ _P_t_s_-;\-* #,##0.00\ _P_t_s_-;_-* &quot;-&quot;??\ _P_t_s_-;_-@_-"/>
    <numFmt numFmtId="171" formatCode="#,##0.000"/>
    <numFmt numFmtId="172" formatCode="\$#,##0\ ;\(\$#,##0\)"/>
    <numFmt numFmtId="173" formatCode="m\o\n\th\ d\,\ yyyy"/>
    <numFmt numFmtId="174" formatCode="_-* #,##0\ _D_M_-;\-* #,##0\ _D_M_-;_-* &quot;-&quot;\ _D_M_-;_-@_-"/>
    <numFmt numFmtId="175" formatCode="_-* #,##0.00\ _D_M_-;\-* #,##0.00\ _D_M_-;_-* &quot;-&quot;??\ _D_M_-;_-@_-"/>
    <numFmt numFmtId="176" formatCode="_-[$€]* #,##0.00_-;\-[$€]* #,##0.00_-;_-[$€]* &quot;-&quot;??_-;_-@_-"/>
    <numFmt numFmtId="177" formatCode="mmmm\ d\,\ yyyy"/>
    <numFmt numFmtId="178" formatCode="#.00"/>
    <numFmt numFmtId="179" formatCode="#."/>
    <numFmt numFmtId="180" formatCode="0.0%"/>
    <numFmt numFmtId="181" formatCode="General_)"/>
    <numFmt numFmtId="182" formatCode="###\ ###\ ##0.00"/>
    <numFmt numFmtId="183" formatCode="\ General"/>
    <numFmt numFmtId="184" formatCode="#\ ##0"/>
    <numFmt numFmtId="185" formatCode="###\ ###\ ##0"/>
    <numFmt numFmtId="186" formatCode="#\ ##0.0"/>
    <numFmt numFmtId="187" formatCode="\(#\ ##0.0\);\(\-#\ ##0.0\)"/>
    <numFmt numFmtId="188" formatCode="##0.0"/>
    <numFmt numFmtId="189" formatCode="_-* #,##0\ &quot;DM&quot;_-;\-* #,##0\ &quot;DM&quot;_-;_-* &quot;-&quot;\ &quot;DM&quot;_-;_-@_-"/>
    <numFmt numFmtId="190" formatCode="_-* #,##0.00\ &quot;DM&quot;_-;\-* #,##0.00\ &quot;DM&quot;_-;_-* &quot;-&quot;??\ &quot;DM&quot;_-;_-@_-"/>
    <numFmt numFmtId="191" formatCode="0.0000"/>
  </numFmts>
  <fonts count="83">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theme="1"/>
      <name val="Arial"/>
      <family val="2"/>
    </font>
    <font>
      <sz val="9"/>
      <color theme="1"/>
      <name val="Calibri"/>
      <family val="2"/>
      <scheme val="minor"/>
    </font>
    <font>
      <sz val="12"/>
      <color theme="1"/>
      <name val="Calibri"/>
      <family val="2"/>
      <scheme val="minor"/>
    </font>
    <font>
      <sz val="12"/>
      <name val="Arial"/>
      <family val="2"/>
    </font>
    <font>
      <b/>
      <sz val="12"/>
      <name val="Arial"/>
      <family val="2"/>
    </font>
    <font>
      <b/>
      <sz val="10"/>
      <name val="Arial"/>
      <family val="2"/>
    </font>
    <font>
      <sz val="8"/>
      <name val="Arial"/>
      <family val="2"/>
    </font>
    <font>
      <b/>
      <sz val="18"/>
      <name val="Arial"/>
      <family val="2"/>
    </font>
    <font>
      <b/>
      <sz val="10"/>
      <color indexed="52"/>
      <name val="Arial"/>
      <family val="2"/>
    </font>
    <font>
      <sz val="10"/>
      <color indexed="8"/>
      <name val="Arial"/>
      <family val="2"/>
    </font>
    <font>
      <sz val="11"/>
      <color theme="1"/>
      <name val="Times New Roman"/>
      <family val="2"/>
    </font>
    <font>
      <sz val="9"/>
      <name val="Times"/>
      <family val="1"/>
    </font>
    <font>
      <sz val="1"/>
      <color indexed="8"/>
      <name val="Courier"/>
      <family val="3"/>
    </font>
    <font>
      <sz val="10"/>
      <color indexed="24"/>
      <name val="Arial"/>
      <family val="2"/>
    </font>
    <font>
      <sz val="10"/>
      <name val="Times"/>
      <family val="1"/>
    </font>
    <font>
      <sz val="10"/>
      <color indexed="62"/>
      <name val="Arial"/>
      <family val="2"/>
    </font>
    <font>
      <sz val="10"/>
      <name val="CG Omega"/>
      <family val="2"/>
    </font>
    <font>
      <b/>
      <sz val="18"/>
      <color indexed="24"/>
      <name val="Arial"/>
      <family val="2"/>
    </font>
    <font>
      <b/>
      <sz val="12"/>
      <color indexed="24"/>
      <name val="Arial"/>
      <family val="2"/>
    </font>
    <font>
      <b/>
      <sz val="1"/>
      <color indexed="8"/>
      <name val="Courier"/>
      <family val="3"/>
    </font>
    <font>
      <u/>
      <sz val="8.8000000000000007"/>
      <color theme="10"/>
      <name val="Calibri"/>
      <family val="2"/>
    </font>
    <font>
      <u/>
      <sz val="11"/>
      <color theme="10"/>
      <name val="Calibri"/>
      <family val="2"/>
    </font>
    <font>
      <u/>
      <sz val="10"/>
      <color indexed="12"/>
      <name val="Arial"/>
      <family val="2"/>
    </font>
    <font>
      <u/>
      <sz val="11"/>
      <color theme="10"/>
      <name val="Calibri"/>
      <family val="2"/>
      <scheme val="minor"/>
    </font>
    <font>
      <u/>
      <sz val="10"/>
      <color theme="10"/>
      <name val="Arial"/>
      <family val="2"/>
    </font>
    <font>
      <u/>
      <sz val="10"/>
      <color indexed="12"/>
      <name val="Verdana"/>
      <family val="2"/>
    </font>
    <font>
      <b/>
      <sz val="9"/>
      <name val="Times New Roman"/>
      <family val="1"/>
    </font>
    <font>
      <sz val="11"/>
      <color indexed="60"/>
      <name val="Calibri"/>
      <family val="2"/>
    </font>
    <font>
      <sz val="10"/>
      <name val="Times New Roman"/>
      <family val="1"/>
    </font>
    <font>
      <sz val="10"/>
      <name val="Verdana"/>
      <family val="2"/>
    </font>
    <font>
      <sz val="12"/>
      <name val="Helv"/>
    </font>
    <font>
      <sz val="12"/>
      <name val="Helvetica"/>
      <family val="2"/>
    </font>
    <font>
      <sz val="10"/>
      <name val="MS Sans Serif"/>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b/>
      <sz val="10"/>
      <name val="MS Sans Serif"/>
      <family val="2"/>
    </font>
    <font>
      <i/>
      <sz val="10"/>
      <name val="Arial"/>
      <family val="2"/>
    </font>
    <font>
      <b/>
      <sz val="11"/>
      <color indexed="8"/>
      <name val="Calibri"/>
      <family val="2"/>
    </font>
    <font>
      <sz val="10"/>
      <name val="Arial"/>
      <family val="2"/>
    </font>
    <font>
      <sz val="12"/>
      <name val="Calibri"/>
      <family val="2"/>
      <scheme val="minor"/>
    </font>
    <font>
      <i/>
      <sz val="12"/>
      <color theme="1"/>
      <name val="Calibri"/>
      <family val="2"/>
      <scheme val="minor"/>
    </font>
    <font>
      <b/>
      <i/>
      <sz val="12"/>
      <color theme="1"/>
      <name val="Calibri"/>
      <family val="2"/>
      <scheme val="minor"/>
    </font>
    <font>
      <b/>
      <sz val="12"/>
      <color theme="1"/>
      <name val="Arial"/>
      <family val="2"/>
    </font>
    <font>
      <b/>
      <vertAlign val="superscript"/>
      <sz val="12"/>
      <color theme="1"/>
      <name val="Arial"/>
      <family val="2"/>
    </font>
    <font>
      <sz val="12"/>
      <color theme="1"/>
      <name val="Arial"/>
      <family val="2"/>
    </font>
    <font>
      <sz val="9"/>
      <color theme="1"/>
      <name val="Arial"/>
      <family val="2"/>
    </font>
    <font>
      <sz val="11"/>
      <color theme="1"/>
      <name val="Arial"/>
      <family val="2"/>
    </font>
    <font>
      <vertAlign val="superscript"/>
      <sz val="11"/>
      <color theme="1"/>
      <name val="Arial"/>
      <family val="2"/>
    </font>
    <font>
      <sz val="11"/>
      <name val="Arial"/>
      <family val="2"/>
    </font>
    <font>
      <i/>
      <sz val="12"/>
      <color theme="1"/>
      <name val="Arial"/>
      <family val="2"/>
    </font>
    <font>
      <vertAlign val="superscript"/>
      <sz val="9"/>
      <color theme="1"/>
      <name val="Arial"/>
      <family val="2"/>
    </font>
    <font>
      <sz val="14"/>
      <color theme="1"/>
      <name val="Arial"/>
      <family val="2"/>
    </font>
    <font>
      <b/>
      <sz val="14"/>
      <color rgb="FF333399"/>
      <name val="Arial"/>
      <family val="2"/>
    </font>
    <font>
      <sz val="12"/>
      <color rgb="FFFF0000"/>
      <name val="Arial"/>
      <family val="2"/>
    </font>
    <font>
      <b/>
      <sz val="14"/>
      <color theme="1"/>
      <name val="Arial"/>
      <family val="2"/>
    </font>
    <font>
      <b/>
      <sz val="10"/>
      <color theme="1"/>
      <name val="Arial"/>
      <family val="2"/>
    </font>
    <font>
      <vertAlign val="superscript"/>
      <sz val="10"/>
      <name val="Arial"/>
      <family val="2"/>
    </font>
    <font>
      <vertAlign val="superscript"/>
      <sz val="10"/>
      <color theme="1"/>
      <name val="Arial"/>
      <family val="2"/>
    </font>
    <font>
      <sz val="9"/>
      <color rgb="FF222222"/>
      <name val="Arial"/>
      <family val="2"/>
    </font>
    <font>
      <sz val="9"/>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rgb="FFFFFFCC"/>
      </patternFill>
    </fill>
    <fill>
      <patternFill patternType="solid">
        <fgColor indexed="43"/>
      </patternFill>
    </fill>
    <fill>
      <patternFill patternType="mediumGray">
        <fgColor indexed="22"/>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bottom style="medium">
        <color auto="1"/>
      </bottom>
      <diagonal/>
    </border>
    <border>
      <left/>
      <right/>
      <top style="thin">
        <color rgb="FF000000"/>
      </top>
      <bottom/>
      <diagonal/>
    </border>
    <border>
      <left/>
      <right/>
      <top/>
      <bottom style="thick">
        <color rgb="FF3366FF"/>
      </bottom>
      <diagonal/>
    </border>
    <border>
      <left/>
      <right/>
      <top style="thick">
        <color rgb="FF3366FF"/>
      </top>
      <bottom/>
      <diagonal/>
    </border>
    <border>
      <left/>
      <right/>
      <top style="thin">
        <color indexed="64"/>
      </top>
      <bottom/>
      <diagonal/>
    </border>
    <border>
      <left/>
      <right/>
      <top style="thin">
        <color indexed="62"/>
      </top>
      <bottom style="double">
        <color indexed="62"/>
      </bottom>
      <diagonal/>
    </border>
    <border>
      <left/>
      <right/>
      <top style="thin">
        <color indexed="64"/>
      </top>
      <bottom style="double">
        <color indexed="64"/>
      </bottom>
      <diagonal/>
    </border>
    <border>
      <left/>
      <right/>
      <top/>
      <bottom style="double">
        <color indexed="64"/>
      </bottom>
      <diagonal/>
    </border>
    <border>
      <left/>
      <right/>
      <top style="double">
        <color auto="1"/>
      </top>
      <bottom/>
      <diagonal/>
    </border>
    <border>
      <left/>
      <right/>
      <top/>
      <bottom style="thin">
        <color indexed="64"/>
      </bottom>
      <diagonal/>
    </border>
    <border>
      <left/>
      <right/>
      <top style="double">
        <color auto="1"/>
      </top>
      <bottom style="thin">
        <color indexed="64"/>
      </bottom>
      <diagonal/>
    </border>
    <border>
      <left/>
      <right/>
      <top style="thin">
        <color indexed="64"/>
      </top>
      <bottom/>
      <diagonal/>
    </border>
    <border>
      <left/>
      <right style="thin">
        <color indexed="64"/>
      </right>
      <top style="double">
        <color indexed="64"/>
      </top>
      <bottom/>
      <diagonal/>
    </border>
    <border>
      <left/>
      <right/>
      <top style="double">
        <color auto="1"/>
      </top>
      <bottom style="double">
        <color auto="1"/>
      </bottom>
      <diagonal/>
    </border>
    <border>
      <left/>
      <right/>
      <top style="thin">
        <color auto="1"/>
      </top>
      <bottom/>
      <diagonal/>
    </border>
    <border>
      <left/>
      <right/>
      <top style="thin">
        <color auto="1"/>
      </top>
      <bottom style="thin">
        <color auto="1"/>
      </bottom>
      <diagonal/>
    </border>
  </borders>
  <cellStyleXfs count="2012">
    <xf numFmtId="0" fontId="0" fillId="0" borderId="0"/>
    <xf numFmtId="0" fontId="2" fillId="0" borderId="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5" fontId="2" fillId="0" borderId="0" applyFon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3" applyNumberFormat="0" applyFill="0" applyAlignment="0" applyProtection="0"/>
    <xf numFmtId="43" fontId="3"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xf numFmtId="0" fontId="1" fillId="0" borderId="0"/>
    <xf numFmtId="0" fontId="2" fillId="22" borderId="7" applyNumberFormat="0" applyFont="0" applyAlignment="0" applyProtection="0"/>
    <xf numFmtId="0" fontId="15" fillId="20" borderId="8" applyNumberFormat="0" applyAlignment="0" applyProtection="0"/>
    <xf numFmtId="9" fontId="3"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6" fontId="24" fillId="0" borderId="0" applyAlignment="0"/>
    <xf numFmtId="0" fontId="5"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26" fillId="20" borderId="1" applyNumberFormat="0" applyAlignment="0" applyProtection="0"/>
    <xf numFmtId="0" fontId="7" fillId="21" borderId="2" applyNumberFormat="0" applyAlignment="0" applyProtection="0"/>
    <xf numFmtId="0" fontId="7" fillId="21" borderId="2" applyNumberFormat="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7" fillId="21" borderId="2" applyNumberFormat="0" applyAlignment="0" applyProtection="0"/>
    <xf numFmtId="167" fontId="2" fillId="0" borderId="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 fontId="29" fillId="0" borderId="0">
      <alignment horizontal="right"/>
    </xf>
    <xf numFmtId="167" fontId="29" fillId="0" borderId="0">
      <alignment horizontal="right" vertical="top"/>
    </xf>
    <xf numFmtId="171" fontId="29" fillId="0" borderId="0">
      <alignment horizontal="right" vertical="top"/>
    </xf>
    <xf numFmtId="3" fontId="29" fillId="0" borderId="0">
      <alignment horizontal="right"/>
    </xf>
    <xf numFmtId="167" fontId="29" fillId="0" borderId="0">
      <alignment horizontal="right" vertical="top"/>
    </xf>
    <xf numFmtId="0" fontId="30" fillId="0" borderId="0">
      <protection locked="0"/>
    </xf>
    <xf numFmtId="0" fontId="30" fillId="0" borderId="0">
      <protection locked="0"/>
    </xf>
    <xf numFmtId="3" fontId="31" fillId="0" borderId="0" applyFont="0" applyFill="0" applyBorder="0" applyAlignment="0" applyProtection="0"/>
    <xf numFmtId="7" fontId="2" fillId="0" borderId="0" applyFill="0" applyBorder="0" applyAlignment="0" applyProtection="0"/>
    <xf numFmtId="0" fontId="30" fillId="0" borderId="0">
      <protection locked="0"/>
    </xf>
    <xf numFmtId="0" fontId="30" fillId="0" borderId="0">
      <protection locked="0"/>
    </xf>
    <xf numFmtId="172" fontId="31" fillId="0" borderId="0" applyFont="0" applyFill="0" applyBorder="0" applyAlignment="0" applyProtection="0"/>
    <xf numFmtId="173" fontId="30" fillId="0" borderId="0">
      <protection locked="0"/>
    </xf>
    <xf numFmtId="173" fontId="30" fillId="0" borderId="0">
      <protection locked="0"/>
    </xf>
    <xf numFmtId="0" fontId="31" fillId="0" borderId="0" applyFont="0" applyFill="0" applyBorder="0" applyAlignment="0" applyProtection="0"/>
    <xf numFmtId="174" fontId="32" fillId="0" borderId="0" applyFont="0" applyFill="0" applyBorder="0" applyAlignment="0" applyProtection="0"/>
    <xf numFmtId="175" fontId="3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 fillId="7" borderId="1" applyNumberFormat="0" applyAlignment="0" applyProtection="0"/>
    <xf numFmtId="0" fontId="13" fillId="7" borderId="1" applyNumberFormat="0" applyAlignment="0" applyProtection="0"/>
    <xf numFmtId="0" fontId="3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 fillId="0" borderId="0">
      <alignment horizontal="left" wrapText="1"/>
    </xf>
    <xf numFmtId="0" fontId="2" fillId="0" borderId="0">
      <alignment horizontal="left" wrapText="1"/>
    </xf>
    <xf numFmtId="0" fontId="2" fillId="0" borderId="0">
      <alignment horizontal="left" wrapText="1"/>
    </xf>
    <xf numFmtId="165" fontId="34"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8" fillId="0" borderId="0" applyNumberFormat="0" applyFill="0" applyBorder="0" applyAlignment="0" applyProtection="0"/>
    <xf numFmtId="177" fontId="2" fillId="0" borderId="0" applyFill="0" applyBorder="0" applyAlignment="0" applyProtection="0"/>
    <xf numFmtId="2" fontId="2" fillId="0" borderId="0" applyFill="0" applyBorder="0" applyAlignment="0" applyProtection="0"/>
    <xf numFmtId="178" fontId="30" fillId="0" borderId="0">
      <protection locked="0"/>
    </xf>
    <xf numFmtId="178" fontId="30" fillId="0" borderId="0">
      <protection locked="0"/>
    </xf>
    <xf numFmtId="2" fontId="31" fillId="0" borderId="0" applyFon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35" fillId="0" borderId="0" applyNumberFormat="0" applyFill="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36" fillId="0" borderId="0" applyNumberForma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179" fontId="37" fillId="0" borderId="0">
      <protection locked="0"/>
    </xf>
    <xf numFmtId="179" fontId="37" fillId="0" borderId="0">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alignment vertical="top"/>
      <protection locked="0"/>
    </xf>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3" applyNumberFormat="0" applyFill="0" applyAlignment="0" applyProtection="0"/>
    <xf numFmtId="0" fontId="44" fillId="0" borderId="0">
      <alignment horizontal="centerContinuous"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3" fillId="0" borderId="0" applyFont="0" applyFill="0" applyBorder="0" applyAlignment="0" applyProtection="0"/>
    <xf numFmtId="169" fontId="2" fillId="0" borderId="0" applyFont="0" applyFill="0" applyBorder="0" applyAlignment="0" applyProtection="0"/>
    <xf numFmtId="43" fontId="1"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7" fontId="2" fillId="0" borderId="0" applyFill="0" applyBorder="0" applyAlignment="0" applyProtection="0"/>
    <xf numFmtId="5" fontId="2" fillId="0" borderId="0" applyFill="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xf numFmtId="0" fontId="1" fillId="0" borderId="0"/>
    <xf numFmtId="0" fontId="1" fillId="0" borderId="0"/>
    <xf numFmtId="0" fontId="47"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2" fillId="0" borderId="0" applyNumberFormat="0" applyFill="0" applyBorder="0" applyAlignment="0" applyProtection="0"/>
    <xf numFmtId="0" fontId="1" fillId="0" borderId="0"/>
    <xf numFmtId="0" fontId="28" fillId="0" borderId="0"/>
    <xf numFmtId="39"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7" fillId="0" borderId="0"/>
    <xf numFmtId="0" fontId="2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horizontal="left" wrapText="1"/>
    </xf>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0" fillId="0" borderId="0"/>
    <xf numFmtId="0" fontId="20" fillId="0" borderId="0"/>
    <xf numFmtId="0" fontId="20" fillId="0" borderId="0"/>
    <xf numFmtId="0" fontId="20" fillId="0" borderId="0"/>
    <xf numFmtId="0" fontId="2" fillId="0" borderId="0"/>
    <xf numFmtId="0" fontId="2" fillId="0" borderId="0" applyFill="0"/>
    <xf numFmtId="0" fontId="2" fillId="0" borderId="0"/>
    <xf numFmtId="0" fontId="2" fillId="0" borderId="0" applyFill="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applyFill="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7" fillId="0" borderId="0"/>
    <xf numFmtId="37" fontId="49"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29" fillId="0" borderId="0">
      <alignment horizontal="right" vertical="top"/>
    </xf>
    <xf numFmtId="181" fontId="29" fillId="0" borderId="0">
      <alignment horizontal="right" vertical="top"/>
    </xf>
    <xf numFmtId="0" fontId="3" fillId="22" borderId="7" applyNumberFormat="0" applyFont="0" applyAlignment="0" applyProtection="0"/>
    <xf numFmtId="0" fontId="3" fillId="22" borderId="7" applyNumberFormat="0" applyFont="0" applyAlignment="0" applyProtection="0"/>
    <xf numFmtId="0" fontId="3" fillId="24" borderId="10" applyNumberFormat="0" applyFont="0" applyAlignment="0" applyProtection="0"/>
    <xf numFmtId="0" fontId="3" fillId="24" borderId="10" applyNumberFormat="0" applyFont="0" applyAlignment="0" applyProtection="0"/>
    <xf numFmtId="0" fontId="3" fillId="22" borderId="7" applyNumberFormat="0" applyFont="0" applyAlignment="0" applyProtection="0"/>
    <xf numFmtId="0" fontId="2" fillId="22" borderId="7" applyNumberFormat="0" applyFont="0" applyAlignment="0" applyProtection="0"/>
    <xf numFmtId="0" fontId="18" fillId="24" borderId="10"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0" fontId="2" fillId="0" borderId="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0" fillId="0" borderId="0" applyNumberFormat="0" applyFont="0" applyFill="0" applyBorder="0" applyAlignment="0" applyProtection="0">
      <alignment horizontal="left"/>
    </xf>
    <xf numFmtId="15" fontId="50" fillId="0" borderId="0" applyFont="0" applyFill="0" applyBorder="0" applyAlignment="0" applyProtection="0"/>
    <xf numFmtId="4" fontId="50" fillId="0" borderId="0" applyFont="0" applyFill="0" applyBorder="0" applyAlignment="0" applyProtection="0"/>
    <xf numFmtId="182" fontId="51" fillId="0" borderId="0">
      <alignment horizontal="right"/>
    </xf>
    <xf numFmtId="0" fontId="51" fillId="0" borderId="0">
      <alignment horizontal="left"/>
    </xf>
    <xf numFmtId="0" fontId="52" fillId="0" borderId="0"/>
    <xf numFmtId="183" fontId="53" fillId="0" borderId="0"/>
    <xf numFmtId="183" fontId="51" fillId="0" borderId="0"/>
    <xf numFmtId="0" fontId="51" fillId="0" borderId="11">
      <alignment horizontal="left"/>
    </xf>
    <xf numFmtId="0" fontId="54" fillId="0" borderId="0">
      <alignment horizontal="left"/>
    </xf>
    <xf numFmtId="0" fontId="51" fillId="0" borderId="12">
      <alignment horizontal="right"/>
    </xf>
    <xf numFmtId="184" fontId="52" fillId="0" borderId="13" applyNumberFormat="0" applyAlignment="0">
      <alignment horizontal="left"/>
    </xf>
    <xf numFmtId="184" fontId="52" fillId="0" borderId="14">
      <alignment horizontal="right"/>
    </xf>
    <xf numFmtId="0" fontId="55" fillId="0" borderId="0"/>
    <xf numFmtId="185" fontId="51" fillId="0" borderId="0">
      <alignment horizontal="right"/>
    </xf>
    <xf numFmtId="182" fontId="51" fillId="0" borderId="0"/>
    <xf numFmtId="1" fontId="51" fillId="0" borderId="0">
      <alignment horizontal="right"/>
    </xf>
    <xf numFmtId="164" fontId="51" fillId="0" borderId="0">
      <alignment horizontal="right"/>
    </xf>
    <xf numFmtId="2" fontId="51" fillId="0" borderId="0">
      <alignment horizontal="right"/>
    </xf>
    <xf numFmtId="186" fontId="51" fillId="0" borderId="0">
      <alignment horizontal="right"/>
    </xf>
    <xf numFmtId="0" fontId="44" fillId="0" borderId="0">
      <alignment horizontal="centerContinuous" wrapText="1"/>
    </xf>
    <xf numFmtId="187" fontId="56" fillId="0" borderId="0">
      <alignment horizontal="left"/>
    </xf>
    <xf numFmtId="0" fontId="57" fillId="0" borderId="0">
      <alignment horizontal="left"/>
    </xf>
    <xf numFmtId="0" fontId="51" fillId="0" borderId="0">
      <alignment horizontal="center"/>
    </xf>
    <xf numFmtId="0" fontId="51" fillId="0" borderId="12">
      <alignment horizontal="center"/>
    </xf>
    <xf numFmtId="0" fontId="58" fillId="0" borderId="15">
      <alignment horizontal="center"/>
    </xf>
    <xf numFmtId="3" fontId="50" fillId="0" borderId="0" applyFont="0" applyFill="0" applyBorder="0" applyAlignment="0" applyProtection="0"/>
    <xf numFmtId="0" fontId="50" fillId="26" borderId="0" applyNumberFormat="0" applyFont="0" applyBorder="0" applyAlignment="0" applyProtection="0"/>
    <xf numFmtId="167" fontId="2" fillId="0" borderId="0" applyFill="0" applyBorder="0" applyAlignment="0" applyProtection="0"/>
    <xf numFmtId="3" fontId="2" fillId="0" borderId="0" applyFill="0" applyBorder="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81" fontId="46" fillId="0" borderId="0" applyNumberFormat="0" applyBorder="0" applyAlignment="0"/>
    <xf numFmtId="181" fontId="46" fillId="0" borderId="0" applyNumberFormat="0" applyBorder="0" applyAlignment="0"/>
    <xf numFmtId="0" fontId="1" fillId="0" borderId="0" applyNumberFormat="0" applyFont="0" applyFill="0" applyBorder="0" applyProtection="0">
      <alignment horizontal="left" vertical="center"/>
    </xf>
    <xf numFmtId="0" fontId="2" fillId="0" borderId="16" applyNumberFormat="0" applyFill="0" applyProtection="0">
      <alignment horizontal="left" vertical="center" wrapText="1" indent="1"/>
    </xf>
    <xf numFmtId="188" fontId="2" fillId="0" borderId="16" applyFill="0" applyProtection="0">
      <alignment horizontal="right" vertical="center" wrapText="1"/>
    </xf>
    <xf numFmtId="0" fontId="2" fillId="0" borderId="0" applyNumberFormat="0" applyFill="0" applyBorder="0" applyProtection="0">
      <alignment horizontal="left" vertical="center" wrapText="1"/>
    </xf>
    <xf numFmtId="0" fontId="2" fillId="0" borderId="0" applyNumberFormat="0" applyFill="0" applyBorder="0" applyProtection="0">
      <alignment horizontal="left" vertical="center" wrapText="1" indent="1"/>
    </xf>
    <xf numFmtId="188" fontId="2" fillId="0" borderId="0" applyFill="0" applyBorder="0" applyProtection="0">
      <alignment horizontal="right" vertical="center" wrapText="1"/>
    </xf>
    <xf numFmtId="0" fontId="2" fillId="0" borderId="17" applyNumberFormat="0" applyFill="0" applyProtection="0">
      <alignment horizontal="left" vertical="center" wrapText="1"/>
    </xf>
    <xf numFmtId="0" fontId="2" fillId="0" borderId="17" applyNumberFormat="0" applyFill="0" applyProtection="0">
      <alignment horizontal="left" vertical="center" wrapText="1" indent="1"/>
    </xf>
    <xf numFmtId="188" fontId="2" fillId="0" borderId="17" applyFill="0" applyProtection="0">
      <alignment horizontal="right" vertical="center" wrapText="1"/>
    </xf>
    <xf numFmtId="0" fontId="2" fillId="0" borderId="0" applyNumberFormat="0" applyFill="0" applyBorder="0" applyProtection="0">
      <alignment vertical="center" wrapText="1"/>
    </xf>
    <xf numFmtId="0" fontId="23" fillId="0" borderId="0" applyNumberFormat="0" applyFill="0" applyBorder="0" applyProtection="0">
      <alignment horizontal="left" vertical="center" wrapText="1"/>
    </xf>
    <xf numFmtId="0" fontId="2" fillId="0" borderId="0" applyNumberFormat="0" applyFill="0" applyBorder="0" applyAlignment="0" applyProtection="0"/>
    <xf numFmtId="0" fontId="2" fillId="0" borderId="0" applyNumberFormat="0" applyFill="0" applyBorder="0" applyProtection="0">
      <alignment vertical="center" wrapText="1"/>
    </xf>
    <xf numFmtId="0" fontId="2"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2" fillId="0" borderId="0" applyNumberFormat="0" applyFill="0" applyBorder="0" applyProtection="0">
      <alignment horizontal="left" vertical="center" wrapText="1"/>
    </xf>
    <xf numFmtId="0" fontId="22" fillId="0" borderId="0" applyNumberFormat="0" applyFill="0" applyBorder="0" applyProtection="0">
      <alignment horizontal="left" vertical="center" wrapText="1"/>
    </xf>
    <xf numFmtId="0" fontId="59" fillId="0" borderId="0" applyNumberFormat="0" applyFill="0" applyBorder="0" applyProtection="0">
      <alignment vertical="center" wrapText="1"/>
    </xf>
    <xf numFmtId="0" fontId="1" fillId="0" borderId="18" applyNumberFormat="0" applyFont="0" applyFill="0" applyProtection="0">
      <alignment horizontal="center" vertical="center" wrapText="1"/>
    </xf>
    <xf numFmtId="0" fontId="22" fillId="0" borderId="18" applyNumberFormat="0" applyFill="0" applyProtection="0">
      <alignment horizontal="center" vertical="center" wrapText="1"/>
    </xf>
    <xf numFmtId="0" fontId="22" fillId="0" borderId="18" applyNumberFormat="0" applyFill="0" applyProtection="0">
      <alignment horizontal="center" vertical="center" wrapText="1"/>
    </xf>
    <xf numFmtId="0" fontId="2" fillId="0" borderId="16" applyNumberFormat="0" applyFill="0" applyProtection="0">
      <alignment horizontal="left" vertical="center" wrapText="1"/>
    </xf>
    <xf numFmtId="0" fontId="52" fillId="0" borderId="19">
      <alignment horizontal="left"/>
    </xf>
    <xf numFmtId="0" fontId="17" fillId="0" borderId="0" applyNumberFormat="0" applyFill="0" applyBorder="0" applyAlignment="0" applyProtection="0"/>
    <xf numFmtId="0" fontId="1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6" fillId="0" borderId="0" applyNumberFormat="0" applyFill="0" applyBorder="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189" fontId="32" fillId="0" borderId="0" applyFont="0" applyFill="0" applyBorder="0" applyAlignment="0" applyProtection="0"/>
    <xf numFmtId="190" fontId="32" fillId="0" borderId="0" applyFont="0" applyFill="0" applyBorder="0" applyAlignment="0" applyProtection="0"/>
    <xf numFmtId="0" fontId="17" fillId="0" borderId="0" applyNumberFormat="0" applyFill="0" applyBorder="0" applyAlignment="0" applyProtection="0"/>
    <xf numFmtId="1" fontId="29" fillId="0" borderId="0">
      <alignment vertical="top" wrapText="1"/>
    </xf>
    <xf numFmtId="0" fontId="2" fillId="0" borderId="0"/>
    <xf numFmtId="0" fontId="2" fillId="0" borderId="0"/>
    <xf numFmtId="0" fontId="61" fillId="0" borderId="0"/>
    <xf numFmtId="0" fontId="41" fillId="0" borderId="0" applyNumberFormat="0" applyFill="0" applyBorder="0" applyAlignment="0" applyProtection="0"/>
  </cellStyleXfs>
  <cellXfs count="191">
    <xf numFmtId="0" fontId="0" fillId="0" borderId="0" xfId="0"/>
    <xf numFmtId="0" fontId="20" fillId="0" borderId="0" xfId="0" applyFont="1"/>
    <xf numFmtId="0" fontId="20" fillId="23" borderId="0" xfId="0" applyFont="1" applyFill="1"/>
    <xf numFmtId="164" fontId="20" fillId="23" borderId="0" xfId="0" applyNumberFormat="1" applyFont="1" applyFill="1" applyBorder="1" applyAlignment="1">
      <alignment horizontal="center" vertical="center"/>
    </xf>
    <xf numFmtId="0" fontId="20" fillId="23" borderId="0" xfId="0" applyFont="1" applyFill="1" applyBorder="1" applyAlignment="1"/>
    <xf numFmtId="0" fontId="62" fillId="23" borderId="0" xfId="0" applyFont="1" applyFill="1" applyBorder="1"/>
    <xf numFmtId="0" fontId="20" fillId="23" borderId="0" xfId="0" applyFont="1" applyFill="1" applyBorder="1"/>
    <xf numFmtId="0" fontId="20" fillId="0" borderId="0" xfId="0" applyFont="1" applyBorder="1"/>
    <xf numFmtId="0" fontId="20" fillId="0" borderId="0" xfId="0" applyFont="1" applyBorder="1" applyAlignment="1">
      <alignment vertical="center"/>
    </xf>
    <xf numFmtId="0" fontId="20" fillId="0" borderId="0" xfId="0" applyFont="1" applyBorder="1" applyAlignment="1">
      <alignment horizontal="left" vertical="center"/>
    </xf>
    <xf numFmtId="0" fontId="20" fillId="0" borderId="0" xfId="0" applyFont="1" applyBorder="1" applyAlignment="1">
      <alignment horizontal="left"/>
    </xf>
    <xf numFmtId="0" fontId="63" fillId="0" borderId="0" xfId="0" applyFont="1" applyBorder="1" applyAlignment="1">
      <alignment horizontal="left" vertical="center"/>
    </xf>
    <xf numFmtId="164" fontId="20" fillId="23" borderId="0" xfId="0" applyNumberFormat="1" applyFont="1" applyFill="1" applyBorder="1" applyAlignment="1">
      <alignment horizontal="right" vertical="center" indent="2"/>
    </xf>
    <xf numFmtId="0" fontId="64" fillId="0" borderId="0" xfId="0" applyFont="1" applyBorder="1" applyAlignment="1">
      <alignment horizontal="left" vertical="center"/>
    </xf>
    <xf numFmtId="0" fontId="19" fillId="0" borderId="0" xfId="0" applyFont="1"/>
    <xf numFmtId="0" fontId="20" fillId="23" borderId="0" xfId="0" applyFont="1" applyFill="1" applyAlignment="1">
      <alignment horizontal="center" vertical="center"/>
    </xf>
    <xf numFmtId="0" fontId="20" fillId="0" borderId="0" xfId="0" applyFont="1" applyBorder="1" applyAlignment="1">
      <alignment horizontal="center" vertical="center"/>
    </xf>
    <xf numFmtId="164" fontId="62" fillId="23" borderId="0" xfId="0" quotePrefix="1" applyNumberFormat="1" applyFont="1" applyFill="1" applyBorder="1" applyAlignment="1">
      <alignment horizontal="center" vertical="center"/>
    </xf>
    <xf numFmtId="164" fontId="67" fillId="23" borderId="0" xfId="0" applyNumberFormat="1" applyFont="1" applyFill="1" applyBorder="1" applyAlignment="1">
      <alignment horizontal="center" vertical="center"/>
    </xf>
    <xf numFmtId="0" fontId="69" fillId="23" borderId="25" xfId="0" applyFont="1" applyFill="1" applyBorder="1" applyAlignment="1">
      <alignment horizontal="center" vertical="center"/>
    </xf>
    <xf numFmtId="0" fontId="69" fillId="23" borderId="25" xfId="0" applyFont="1" applyFill="1" applyBorder="1" applyAlignment="1">
      <alignment horizontal="center"/>
    </xf>
    <xf numFmtId="0" fontId="69" fillId="23" borderId="26" xfId="0" applyFont="1" applyFill="1" applyBorder="1"/>
    <xf numFmtId="0" fontId="69" fillId="23" borderId="26" xfId="0" applyFont="1" applyFill="1" applyBorder="1" applyAlignment="1">
      <alignment horizontal="center" vertical="center"/>
    </xf>
    <xf numFmtId="0" fontId="69" fillId="23" borderId="0" xfId="0" applyFont="1" applyFill="1" applyBorder="1"/>
    <xf numFmtId="0" fontId="69" fillId="23" borderId="0" xfId="0" applyFont="1" applyFill="1" applyBorder="1" applyAlignment="1">
      <alignment horizontal="center" vertical="center"/>
    </xf>
    <xf numFmtId="164" fontId="69" fillId="23" borderId="0" xfId="0" applyNumberFormat="1" applyFont="1" applyFill="1" applyBorder="1" applyAlignment="1">
      <alignment horizontal="center" vertical="center"/>
    </xf>
    <xf numFmtId="0" fontId="69" fillId="23" borderId="22" xfId="0" applyFont="1" applyFill="1" applyBorder="1"/>
    <xf numFmtId="0" fontId="68" fillId="23" borderId="0" xfId="0" applyFont="1" applyFill="1"/>
    <xf numFmtId="0" fontId="67" fillId="23" borderId="0" xfId="0" applyFont="1" applyFill="1"/>
    <xf numFmtId="0" fontId="67" fillId="0" borderId="0" xfId="0" applyFont="1" applyFill="1" applyBorder="1" applyAlignment="1">
      <alignment vertical="center"/>
    </xf>
    <xf numFmtId="0" fontId="69" fillId="23" borderId="25" xfId="0" applyFont="1" applyFill="1" applyBorder="1" applyAlignment="1">
      <alignment horizontal="left" vertical="center"/>
    </xf>
    <xf numFmtId="0" fontId="69" fillId="23" borderId="0" xfId="0" applyFont="1" applyFill="1" applyBorder="1" applyAlignment="1">
      <alignment horizontal="center"/>
    </xf>
    <xf numFmtId="0" fontId="69" fillId="23" borderId="0" xfId="0" applyFont="1" applyFill="1" applyBorder="1" applyAlignment="1">
      <alignment horizontal="right" indent="3"/>
    </xf>
    <xf numFmtId="0" fontId="69" fillId="23" borderId="22" xfId="0" applyFont="1" applyFill="1" applyBorder="1" applyAlignment="1">
      <alignment horizontal="center"/>
    </xf>
    <xf numFmtId="164" fontId="69" fillId="23" borderId="22" xfId="0" applyNumberFormat="1" applyFont="1" applyFill="1" applyBorder="1" applyAlignment="1">
      <alignment horizontal="right" indent="3"/>
    </xf>
    <xf numFmtId="0" fontId="68" fillId="0" borderId="0" xfId="0" applyFont="1"/>
    <xf numFmtId="0" fontId="67" fillId="0" borderId="0" xfId="0" applyFont="1"/>
    <xf numFmtId="0" fontId="69" fillId="0" borderId="26" xfId="0" applyFont="1" applyFill="1" applyBorder="1" applyAlignment="1">
      <alignment horizontal="left" vertical="center" wrapText="1"/>
    </xf>
    <xf numFmtId="164" fontId="69" fillId="0" borderId="26" xfId="0" applyNumberFormat="1" applyFont="1" applyFill="1" applyBorder="1" applyAlignment="1">
      <alignment horizontal="center" vertical="center"/>
    </xf>
    <xf numFmtId="0" fontId="69" fillId="0" borderId="0" xfId="0" applyFont="1" applyFill="1" applyBorder="1" applyAlignment="1">
      <alignment horizontal="left" vertical="center" wrapText="1"/>
    </xf>
    <xf numFmtId="164" fontId="69" fillId="0" borderId="0" xfId="0" applyNumberFormat="1" applyFont="1" applyFill="1" applyBorder="1" applyAlignment="1">
      <alignment horizontal="center" vertical="center"/>
    </xf>
    <xf numFmtId="0" fontId="69" fillId="0" borderId="22" xfId="0" applyFont="1" applyFill="1" applyBorder="1" applyAlignment="1">
      <alignment horizontal="left" vertical="center" wrapText="1"/>
    </xf>
    <xf numFmtId="164" fontId="69" fillId="0" borderId="22" xfId="0" applyNumberFormat="1" applyFont="1" applyFill="1" applyBorder="1" applyAlignment="1">
      <alignment horizontal="center" vertical="center"/>
    </xf>
    <xf numFmtId="0" fontId="69" fillId="0" borderId="26" xfId="0" applyFont="1" applyBorder="1" applyAlignment="1">
      <alignment horizontal="left" vertical="center" wrapText="1"/>
    </xf>
    <xf numFmtId="164" fontId="69" fillId="0" borderId="26" xfId="0" applyNumberFormat="1" applyFont="1" applyBorder="1" applyAlignment="1">
      <alignment horizontal="center" vertical="center" wrapText="1"/>
    </xf>
    <xf numFmtId="164" fontId="69" fillId="0" borderId="26" xfId="0" applyNumberFormat="1" applyFont="1" applyBorder="1" applyAlignment="1">
      <alignment horizontal="center" vertical="center"/>
    </xf>
    <xf numFmtId="0" fontId="69" fillId="0" borderId="22" xfId="0" applyFont="1" applyBorder="1" applyAlignment="1">
      <alignment horizontal="left" vertical="center" wrapText="1"/>
    </xf>
    <xf numFmtId="164" fontId="69" fillId="0" borderId="22" xfId="0" applyNumberFormat="1" applyFont="1" applyBorder="1" applyAlignment="1">
      <alignment horizontal="center" vertical="center" wrapText="1"/>
    </xf>
    <xf numFmtId="164" fontId="69" fillId="0" borderId="22" xfId="0" applyNumberFormat="1" applyFont="1" applyBorder="1" applyAlignment="1">
      <alignment horizontal="center" vertical="center"/>
    </xf>
    <xf numFmtId="0" fontId="67" fillId="23" borderId="0" xfId="0" applyFont="1" applyFill="1" applyBorder="1" applyAlignment="1"/>
    <xf numFmtId="164" fontId="68" fillId="23" borderId="0" xfId="0" applyNumberFormat="1" applyFont="1" applyFill="1"/>
    <xf numFmtId="1" fontId="69" fillId="23" borderId="24" xfId="0" applyNumberFormat="1" applyFont="1" applyFill="1" applyBorder="1" applyAlignment="1">
      <alignment horizontal="center" vertical="center"/>
    </xf>
    <xf numFmtId="0" fontId="69" fillId="23" borderId="26" xfId="0" applyFont="1" applyFill="1" applyBorder="1" applyAlignment="1"/>
    <xf numFmtId="164" fontId="69" fillId="23" borderId="26" xfId="0" applyNumberFormat="1" applyFont="1" applyFill="1" applyBorder="1" applyAlignment="1">
      <alignment horizontal="right" vertical="center" indent="3"/>
    </xf>
    <xf numFmtId="0" fontId="69" fillId="23" borderId="0" xfId="0" applyFont="1" applyFill="1" applyBorder="1" applyAlignment="1"/>
    <xf numFmtId="164" fontId="69" fillId="23" borderId="0" xfId="0" applyNumberFormat="1" applyFont="1" applyFill="1" applyBorder="1" applyAlignment="1">
      <alignment horizontal="right" vertical="center" indent="3"/>
    </xf>
    <xf numFmtId="164" fontId="69" fillId="23" borderId="22" xfId="0" applyNumberFormat="1" applyFont="1" applyFill="1" applyBorder="1" applyAlignment="1">
      <alignment horizontal="right" vertical="center" indent="3"/>
    </xf>
    <xf numFmtId="0" fontId="69" fillId="23" borderId="22" xfId="0" applyFont="1" applyFill="1" applyBorder="1" applyAlignment="1"/>
    <xf numFmtId="0" fontId="67" fillId="0" borderId="0" xfId="0" applyFont="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center" vertical="center"/>
    </xf>
    <xf numFmtId="0" fontId="69" fillId="0" borderId="0" xfId="0" applyFont="1" applyBorder="1" applyAlignment="1">
      <alignment horizontal="center" vertical="center" wrapText="1"/>
    </xf>
    <xf numFmtId="0" fontId="69" fillId="23" borderId="0" xfId="45" applyFont="1" applyFill="1" applyBorder="1" applyAlignment="1">
      <alignment horizontal="center" vertical="center"/>
    </xf>
    <xf numFmtId="164" fontId="71" fillId="0" borderId="22" xfId="0" applyNumberFormat="1" applyFont="1" applyBorder="1" applyAlignment="1">
      <alignment horizontal="center" vertical="center"/>
    </xf>
    <xf numFmtId="2" fontId="71" fillId="0" borderId="22" xfId="0" applyNumberFormat="1" applyFont="1" applyBorder="1" applyAlignment="1">
      <alignment horizontal="center" vertical="center"/>
    </xf>
    <xf numFmtId="0" fontId="69" fillId="0" borderId="22" xfId="0" applyFont="1" applyFill="1" applyBorder="1" applyAlignment="1">
      <alignment horizontal="center" vertical="center"/>
    </xf>
    <xf numFmtId="164" fontId="69" fillId="23" borderId="21" xfId="0" applyNumberFormat="1" applyFont="1" applyFill="1" applyBorder="1" applyAlignment="1">
      <alignment horizontal="center" vertical="center"/>
    </xf>
    <xf numFmtId="0" fontId="68" fillId="23" borderId="0" xfId="0" applyFont="1" applyFill="1" applyBorder="1" applyAlignment="1"/>
    <xf numFmtId="0" fontId="67" fillId="0" borderId="0" xfId="0" applyFont="1" applyBorder="1" applyAlignment="1">
      <alignment vertical="center"/>
    </xf>
    <xf numFmtId="0" fontId="72" fillId="0" borderId="0" xfId="0" applyFont="1" applyBorder="1" applyAlignment="1">
      <alignment horizontal="left" vertical="center"/>
    </xf>
    <xf numFmtId="0" fontId="67" fillId="0" borderId="0" xfId="0" applyFont="1" applyBorder="1" applyAlignment="1">
      <alignment horizontal="left" vertical="center"/>
    </xf>
    <xf numFmtId="0" fontId="68" fillId="0" borderId="0" xfId="0" applyFont="1" applyBorder="1" applyAlignment="1">
      <alignment vertical="center"/>
    </xf>
    <xf numFmtId="0" fontId="68" fillId="0" borderId="0" xfId="0" applyFont="1" applyBorder="1" applyAlignment="1">
      <alignment horizontal="left"/>
    </xf>
    <xf numFmtId="0" fontId="68" fillId="0" borderId="0" xfId="0" applyFont="1" applyBorder="1" applyAlignment="1">
      <alignment horizontal="center" vertical="center"/>
    </xf>
    <xf numFmtId="0" fontId="68" fillId="0" borderId="27" xfId="0" applyFont="1" applyBorder="1" applyAlignment="1">
      <alignment vertical="center"/>
    </xf>
    <xf numFmtId="164" fontId="67" fillId="23" borderId="0" xfId="0" applyNumberFormat="1" applyFont="1" applyFill="1" applyBorder="1" applyAlignment="1">
      <alignment horizontal="right" vertical="center" indent="2"/>
    </xf>
    <xf numFmtId="0" fontId="68" fillId="0" borderId="9" xfId="0" applyFont="1" applyBorder="1" applyAlignment="1">
      <alignment vertical="center"/>
    </xf>
    <xf numFmtId="0" fontId="69" fillId="0" borderId="0" xfId="0" applyFont="1" applyBorder="1" applyAlignment="1">
      <alignment horizontal="left" vertical="center" wrapText="1"/>
    </xf>
    <xf numFmtId="164" fontId="69" fillId="23" borderId="0" xfId="45" applyNumberFormat="1" applyFont="1" applyFill="1" applyBorder="1" applyAlignment="1">
      <alignment horizontal="right" vertical="center" indent="4"/>
    </xf>
    <xf numFmtId="0" fontId="69" fillId="0" borderId="0" xfId="0" applyFont="1" applyBorder="1" applyAlignment="1">
      <alignment horizontal="right" vertical="center" wrapText="1" indent="4"/>
    </xf>
    <xf numFmtId="164" fontId="69" fillId="23" borderId="22" xfId="45" applyNumberFormat="1" applyFont="1" applyFill="1" applyBorder="1" applyAlignment="1">
      <alignment horizontal="right" vertical="center" indent="4"/>
    </xf>
    <xf numFmtId="0" fontId="69" fillId="0" borderId="22" xfId="0" applyFont="1" applyBorder="1" applyAlignment="1">
      <alignment horizontal="right" vertical="center" wrapText="1" indent="4"/>
    </xf>
    <xf numFmtId="0" fontId="69" fillId="23" borderId="21" xfId="0" applyFont="1" applyFill="1" applyBorder="1" applyAlignment="1"/>
    <xf numFmtId="0" fontId="69" fillId="23" borderId="0" xfId="0" applyFont="1" applyFill="1" applyBorder="1" applyAlignment="1">
      <alignment vertical="center" wrapText="1"/>
    </xf>
    <xf numFmtId="0" fontId="69" fillId="23" borderId="22" xfId="0" applyFont="1" applyFill="1" applyBorder="1" applyAlignment="1">
      <alignment horizontal="left" vertical="center" wrapText="1"/>
    </xf>
    <xf numFmtId="164" fontId="69" fillId="23" borderId="0" xfId="0" applyNumberFormat="1" applyFont="1" applyFill="1" applyBorder="1" applyAlignment="1">
      <alignment horizontal="center"/>
    </xf>
    <xf numFmtId="0" fontId="69" fillId="23" borderId="26" xfId="0" applyFont="1" applyFill="1" applyBorder="1" applyAlignment="1">
      <alignment wrapText="1"/>
    </xf>
    <xf numFmtId="0" fontId="69" fillId="23" borderId="0" xfId="0" applyFont="1" applyFill="1" applyBorder="1" applyAlignment="1">
      <alignment wrapText="1"/>
    </xf>
    <xf numFmtId="0" fontId="69" fillId="23" borderId="22" xfId="0" applyFont="1" applyFill="1" applyBorder="1" applyAlignment="1">
      <alignment horizontal="left" wrapText="1" indent="8"/>
    </xf>
    <xf numFmtId="0" fontId="69" fillId="23" borderId="22" xfId="0" applyFont="1" applyFill="1" applyBorder="1" applyAlignment="1">
      <alignment vertical="center" wrapText="1"/>
    </xf>
    <xf numFmtId="0" fontId="69" fillId="23" borderId="21" xfId="0" applyFont="1" applyFill="1" applyBorder="1" applyAlignment="1">
      <alignment horizontal="left" vertical="center" wrapText="1"/>
    </xf>
    <xf numFmtId="0" fontId="74" fillId="0" borderId="0" xfId="0" applyFont="1" applyBorder="1" applyAlignment="1">
      <alignment horizontal="center" vertical="center" wrapText="1"/>
    </xf>
    <xf numFmtId="0" fontId="0" fillId="0" borderId="22" xfId="0" applyBorder="1"/>
    <xf numFmtId="164" fontId="69" fillId="0" borderId="0" xfId="0" applyNumberFormat="1" applyFont="1" applyAlignment="1">
      <alignment horizontal="right" indent="2"/>
    </xf>
    <xf numFmtId="164" fontId="69" fillId="0" borderId="22" xfId="0" applyNumberFormat="1" applyFont="1" applyBorder="1" applyAlignment="1">
      <alignment horizontal="right" indent="2"/>
    </xf>
    <xf numFmtId="0" fontId="75" fillId="0" borderId="0" xfId="0" applyFont="1" applyAlignment="1">
      <alignment wrapText="1"/>
    </xf>
    <xf numFmtId="0" fontId="75" fillId="0" borderId="0" xfId="0" applyFont="1" applyAlignment="1"/>
    <xf numFmtId="0" fontId="20" fillId="0" borderId="23" xfId="0" applyFont="1" applyBorder="1"/>
    <xf numFmtId="0" fontId="69" fillId="0" borderId="30" xfId="0" applyFont="1" applyBorder="1" applyAlignment="1">
      <alignment horizontal="center"/>
    </xf>
    <xf numFmtId="164" fontId="69" fillId="23" borderId="0" xfId="0" applyNumberFormat="1" applyFont="1" applyFill="1" applyBorder="1" applyAlignment="1">
      <alignment horizontal="right" vertical="top" indent="3"/>
    </xf>
    <xf numFmtId="0" fontId="69" fillId="23" borderId="29" xfId="0" applyFont="1" applyFill="1" applyBorder="1" applyAlignment="1"/>
    <xf numFmtId="164" fontId="69" fillId="23" borderId="29" xfId="0" applyNumberFormat="1" applyFont="1" applyFill="1" applyBorder="1" applyAlignment="1">
      <alignment horizontal="right" vertical="center" indent="3"/>
    </xf>
    <xf numFmtId="164" fontId="69" fillId="23" borderId="29" xfId="0" applyNumberFormat="1" applyFont="1" applyFill="1" applyBorder="1" applyAlignment="1">
      <alignment horizontal="center" vertical="center"/>
    </xf>
    <xf numFmtId="0" fontId="67" fillId="0" borderId="22" xfId="0" applyFont="1" applyBorder="1"/>
    <xf numFmtId="0" fontId="69" fillId="23" borderId="0" xfId="0" applyFont="1" applyFill="1" applyBorder="1" applyAlignment="1">
      <alignment horizontal="center" vertical="center"/>
    </xf>
    <xf numFmtId="0" fontId="69" fillId="23" borderId="22" xfId="0" applyFont="1" applyFill="1" applyBorder="1" applyAlignment="1">
      <alignment horizontal="center" vertical="center"/>
    </xf>
    <xf numFmtId="0" fontId="76" fillId="0" borderId="0" xfId="0" applyFont="1"/>
    <xf numFmtId="164" fontId="20" fillId="0" borderId="0" xfId="0" applyNumberFormat="1" applyFont="1"/>
    <xf numFmtId="0" fontId="67" fillId="23" borderId="0" xfId="0" applyFont="1" applyFill="1" applyBorder="1"/>
    <xf numFmtId="164" fontId="69" fillId="23" borderId="0" xfId="0" applyNumberFormat="1" applyFont="1" applyFill="1" applyBorder="1" applyAlignment="1">
      <alignment horizontal="right" indent="2"/>
    </xf>
    <xf numFmtId="164" fontId="69" fillId="23" borderId="0" xfId="0" applyNumberFormat="1" applyFont="1" applyFill="1" applyBorder="1" applyAlignment="1">
      <alignment horizontal="right" indent="3"/>
    </xf>
    <xf numFmtId="0" fontId="69" fillId="23" borderId="22" xfId="0" applyFont="1" applyFill="1" applyBorder="1" applyAlignment="1">
      <alignment horizontal="right" indent="2"/>
    </xf>
    <xf numFmtId="164" fontId="69" fillId="0" borderId="0" xfId="0" applyNumberFormat="1" applyFont="1" applyBorder="1" applyAlignment="1">
      <alignment horizontal="center" vertical="center" wrapText="1"/>
    </xf>
    <xf numFmtId="164" fontId="69" fillId="0" borderId="0" xfId="0" applyNumberFormat="1" applyFont="1" applyFill="1" applyBorder="1" applyAlignment="1">
      <alignment horizontal="right" vertical="center" indent="3"/>
    </xf>
    <xf numFmtId="164" fontId="18" fillId="23" borderId="0" xfId="0" applyNumberFormat="1" applyFont="1" applyFill="1" applyBorder="1" applyAlignment="1">
      <alignment horizontal="right" vertical="center" indent="1"/>
    </xf>
    <xf numFmtId="1" fontId="18" fillId="23" borderId="24" xfId="0" applyNumberFormat="1" applyFont="1" applyFill="1" applyBorder="1" applyAlignment="1">
      <alignment horizontal="right" vertical="center" indent="1"/>
    </xf>
    <xf numFmtId="0" fontId="2" fillId="0" borderId="0" xfId="0" applyFont="1" applyBorder="1" applyAlignment="1">
      <alignment horizontal="left" vertical="center" wrapText="1"/>
    </xf>
    <xf numFmtId="0" fontId="18" fillId="0" borderId="0" xfId="0" applyFont="1" applyBorder="1" applyAlignment="1">
      <alignment horizontal="right" vertical="center" indent="1"/>
    </xf>
    <xf numFmtId="0" fontId="18" fillId="0" borderId="0" xfId="0" applyFont="1" applyFill="1" applyBorder="1" applyAlignment="1">
      <alignment horizontal="right" vertical="center" indent="1"/>
    </xf>
    <xf numFmtId="164" fontId="18" fillId="0" borderId="0" xfId="0" applyNumberFormat="1" applyFont="1" applyFill="1" applyBorder="1" applyAlignment="1">
      <alignment horizontal="right" vertical="center" indent="1"/>
    </xf>
    <xf numFmtId="0" fontId="2" fillId="0" borderId="0" xfId="0" applyFont="1" applyBorder="1" applyAlignment="1">
      <alignment horizontal="right" vertical="center" indent="1"/>
    </xf>
    <xf numFmtId="164" fontId="18" fillId="0" borderId="0" xfId="0" applyNumberFormat="1" applyFont="1" applyBorder="1" applyAlignment="1">
      <alignment horizontal="right" vertical="center" indent="1"/>
    </xf>
    <xf numFmtId="0" fontId="18" fillId="23" borderId="0" xfId="0" applyFont="1" applyFill="1" applyBorder="1" applyAlignment="1">
      <alignment horizontal="right" vertical="center" wrapText="1" indent="1"/>
    </xf>
    <xf numFmtId="164" fontId="18" fillId="0" borderId="0" xfId="0" applyNumberFormat="1" applyFont="1" applyBorder="1" applyAlignment="1">
      <alignment horizontal="right" vertical="center" wrapText="1" indent="1"/>
    </xf>
    <xf numFmtId="164" fontId="18" fillId="23" borderId="0" xfId="0" applyNumberFormat="1" applyFont="1" applyFill="1" applyBorder="1" applyAlignment="1">
      <alignment horizontal="right" vertical="center" wrapText="1" indent="1"/>
    </xf>
    <xf numFmtId="0" fontId="18" fillId="0" borderId="0" xfId="0" applyFont="1" applyBorder="1" applyAlignment="1">
      <alignment vertical="center" wrapText="1"/>
    </xf>
    <xf numFmtId="0" fontId="18" fillId="0" borderId="22" xfId="0" applyFont="1" applyFill="1" applyBorder="1" applyAlignment="1">
      <alignment horizontal="right" vertical="center" wrapText="1" indent="1"/>
    </xf>
    <xf numFmtId="0" fontId="18" fillId="0" borderId="22" xfId="0" applyFont="1" applyFill="1" applyBorder="1" applyAlignment="1">
      <alignment horizontal="right" vertical="center" indent="1"/>
    </xf>
    <xf numFmtId="0" fontId="2" fillId="0" borderId="0" xfId="0" applyFont="1" applyBorder="1" applyAlignment="1">
      <alignment vertical="center" wrapText="1"/>
    </xf>
    <xf numFmtId="0" fontId="18" fillId="0" borderId="22" xfId="0" applyFont="1" applyBorder="1" applyAlignment="1">
      <alignment horizontal="right" vertical="center" indent="1"/>
    </xf>
    <xf numFmtId="164" fontId="67" fillId="0" borderId="0" xfId="0" applyNumberFormat="1" applyFont="1"/>
    <xf numFmtId="3" fontId="20" fillId="0" borderId="0" xfId="0" applyNumberFormat="1" applyFont="1"/>
    <xf numFmtId="4" fontId="67" fillId="0" borderId="0" xfId="0" applyNumberFormat="1" applyFont="1"/>
    <xf numFmtId="3" fontId="67" fillId="0" borderId="0" xfId="0" applyNumberFormat="1" applyFont="1"/>
    <xf numFmtId="191" fontId="69" fillId="23" borderId="0" xfId="0" applyNumberFormat="1" applyFont="1" applyFill="1" applyBorder="1" applyAlignment="1">
      <alignment horizontal="right" vertical="center" indent="3"/>
    </xf>
    <xf numFmtId="3" fontId="67" fillId="0" borderId="0" xfId="0" applyNumberFormat="1" applyFont="1" applyBorder="1"/>
    <xf numFmtId="164" fontId="71" fillId="23" borderId="22" xfId="0" applyNumberFormat="1" applyFont="1" applyFill="1" applyBorder="1" applyAlignment="1">
      <alignment horizontal="right" vertical="center" indent="3"/>
    </xf>
    <xf numFmtId="164" fontId="69" fillId="23" borderId="26" xfId="0" applyNumberFormat="1" applyFont="1" applyFill="1" applyBorder="1" applyAlignment="1">
      <alignment horizontal="center" vertical="center"/>
    </xf>
    <xf numFmtId="0" fontId="75" fillId="0" borderId="0" xfId="0" applyFont="1" applyAlignment="1">
      <alignment horizontal="center"/>
    </xf>
    <xf numFmtId="0" fontId="0" fillId="0" borderId="0" xfId="0" applyAlignment="1">
      <alignment horizontal="left" vertical="top"/>
    </xf>
    <xf numFmtId="0" fontId="81" fillId="0" borderId="0" xfId="0" applyFont="1"/>
    <xf numFmtId="0" fontId="69" fillId="0" borderId="25" xfId="0" applyFont="1" applyBorder="1" applyAlignment="1">
      <alignment horizontal="center"/>
    </xf>
    <xf numFmtId="164" fontId="69" fillId="0" borderId="0" xfId="0" applyNumberFormat="1" applyFont="1" applyBorder="1" applyAlignment="1">
      <alignment horizontal="right" indent="2"/>
    </xf>
    <xf numFmtId="0" fontId="69" fillId="0" borderId="29" xfId="0" applyFont="1" applyBorder="1" applyAlignment="1">
      <alignment horizontal="center"/>
    </xf>
    <xf numFmtId="0" fontId="69" fillId="0" borderId="0" xfId="0" applyFont="1" applyBorder="1" applyAlignment="1">
      <alignment horizontal="center"/>
    </xf>
    <xf numFmtId="0" fontId="69" fillId="0" borderId="22" xfId="0" applyFont="1" applyBorder="1" applyAlignment="1">
      <alignment horizontal="center"/>
    </xf>
    <xf numFmtId="1" fontId="69" fillId="23" borderId="24" xfId="0" applyNumberFormat="1" applyFont="1" applyFill="1" applyBorder="1" applyAlignment="1">
      <alignment horizontal="right" vertical="center" indent="2"/>
    </xf>
    <xf numFmtId="0" fontId="68" fillId="0" borderId="0" xfId="0" applyFont="1" applyAlignment="1">
      <alignment horizontal="left" vertical="top" wrapText="1"/>
    </xf>
    <xf numFmtId="0" fontId="68" fillId="0" borderId="0" xfId="0" applyFont="1" applyFill="1"/>
    <xf numFmtId="0" fontId="2" fillId="0" borderId="0" xfId="0" applyFont="1" applyFill="1" applyBorder="1" applyAlignment="1">
      <alignment horizontal="left" vertical="center" wrapText="1"/>
    </xf>
    <xf numFmtId="0" fontId="18" fillId="0" borderId="22"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68" fillId="0" borderId="0" xfId="0" applyFont="1" applyFill="1" applyAlignment="1">
      <alignment horizontal="left"/>
    </xf>
    <xf numFmtId="0" fontId="68" fillId="0" borderId="0" xfId="0" applyFont="1" applyAlignment="1">
      <alignment vertical="top" wrapText="1"/>
    </xf>
    <xf numFmtId="0" fontId="67" fillId="0" borderId="0" xfId="2011" applyFont="1" applyAlignment="1">
      <alignment horizontal="left"/>
    </xf>
    <xf numFmtId="0" fontId="75" fillId="0" borderId="0" xfId="0" applyFont="1" applyBorder="1" applyAlignment="1">
      <alignment horizontal="center" vertical="center"/>
    </xf>
    <xf numFmtId="0" fontId="77" fillId="0" borderId="28" xfId="0" applyFont="1" applyBorder="1" applyAlignment="1">
      <alignment horizontal="center" vertical="center" wrapText="1"/>
    </xf>
    <xf numFmtId="0" fontId="67" fillId="0" borderId="23" xfId="2011" applyFont="1" applyBorder="1" applyAlignment="1">
      <alignment horizontal="left"/>
    </xf>
    <xf numFmtId="0" fontId="18" fillId="0" borderId="23" xfId="0" applyFont="1" applyBorder="1" applyAlignment="1">
      <alignment horizontal="left" vertical="top" wrapText="1"/>
    </xf>
    <xf numFmtId="0" fontId="75" fillId="0" borderId="0" xfId="0" applyFont="1" applyAlignment="1">
      <alignment horizontal="center" wrapText="1"/>
    </xf>
    <xf numFmtId="164" fontId="69" fillId="23" borderId="25" xfId="0" applyNumberFormat="1" applyFont="1" applyFill="1" applyBorder="1" applyAlignment="1">
      <alignment horizontal="center" vertical="center"/>
    </xf>
    <xf numFmtId="0" fontId="65" fillId="23" borderId="0" xfId="0" applyFont="1" applyFill="1" applyBorder="1" applyAlignment="1">
      <alignment horizontal="center" vertical="center" wrapText="1"/>
    </xf>
    <xf numFmtId="0" fontId="65" fillId="23" borderId="0" xfId="0" applyFont="1" applyFill="1" applyAlignment="1">
      <alignment horizontal="center" vertical="center" wrapText="1"/>
    </xf>
    <xf numFmtId="0" fontId="65" fillId="23" borderId="22" xfId="0" applyFont="1" applyFill="1" applyBorder="1" applyAlignment="1">
      <alignment horizontal="center" vertical="center" wrapText="1"/>
    </xf>
    <xf numFmtId="164" fontId="69" fillId="23" borderId="23" xfId="0" applyNumberFormat="1" applyFont="1" applyFill="1" applyBorder="1" applyAlignment="1">
      <alignment horizontal="left" vertical="center"/>
    </xf>
    <xf numFmtId="164" fontId="69" fillId="23" borderId="24" xfId="0" applyNumberFormat="1" applyFont="1" applyFill="1" applyBorder="1" applyAlignment="1">
      <alignment horizontal="left" vertical="center"/>
    </xf>
    <xf numFmtId="0" fontId="69" fillId="23" borderId="23" xfId="0" applyFont="1" applyFill="1" applyBorder="1" applyAlignment="1">
      <alignment horizontal="left" vertical="center"/>
    </xf>
    <xf numFmtId="0" fontId="69" fillId="23" borderId="24" xfId="0" applyFont="1" applyFill="1" applyBorder="1" applyAlignment="1">
      <alignment horizontal="left" vertical="center"/>
    </xf>
    <xf numFmtId="0" fontId="75" fillId="23" borderId="0" xfId="0" applyFont="1" applyFill="1" applyAlignment="1">
      <alignment horizontal="center"/>
    </xf>
    <xf numFmtId="0" fontId="68" fillId="23" borderId="0" xfId="0" applyFont="1" applyFill="1" applyAlignment="1">
      <alignment horizontal="left" vertical="center" wrapText="1"/>
    </xf>
    <xf numFmtId="0" fontId="69" fillId="23" borderId="26" xfId="0" applyFont="1" applyFill="1" applyBorder="1" applyAlignment="1">
      <alignment horizontal="center" vertical="center" wrapText="1"/>
    </xf>
    <xf numFmtId="0" fontId="69" fillId="23" borderId="0" xfId="0" applyFont="1" applyFill="1" applyBorder="1" applyAlignment="1">
      <alignment horizontal="center" vertical="center" wrapText="1"/>
    </xf>
    <xf numFmtId="0" fontId="69" fillId="23" borderId="0" xfId="0" applyFont="1" applyFill="1" applyBorder="1" applyAlignment="1">
      <alignment horizontal="center" vertical="center"/>
    </xf>
    <xf numFmtId="0" fontId="69" fillId="23" borderId="22" xfId="0" applyFont="1" applyFill="1" applyBorder="1" applyAlignment="1">
      <alignment horizontal="center" vertical="center"/>
    </xf>
    <xf numFmtId="0" fontId="20" fillId="23" borderId="0" xfId="0" applyFont="1" applyFill="1" applyAlignment="1">
      <alignment horizontal="left" vertical="center" wrapText="1"/>
    </xf>
    <xf numFmtId="0" fontId="69" fillId="23" borderId="23" xfId="0" applyFont="1" applyFill="1" applyBorder="1" applyAlignment="1">
      <alignment horizontal="center" vertical="center"/>
    </xf>
    <xf numFmtId="0" fontId="69" fillId="0" borderId="23" xfId="0" applyFont="1" applyBorder="1" applyAlignment="1">
      <alignment horizontal="center" vertical="center"/>
    </xf>
    <xf numFmtId="0" fontId="69" fillId="0" borderId="24" xfId="0" applyFont="1" applyBorder="1" applyAlignment="1">
      <alignment horizontal="center" vertical="center"/>
    </xf>
    <xf numFmtId="0" fontId="68" fillId="23" borderId="0" xfId="0" applyFont="1" applyFill="1" applyAlignment="1">
      <alignment horizontal="left" vertical="top" wrapText="1"/>
    </xf>
    <xf numFmtId="0" fontId="68" fillId="23" borderId="23" xfId="0" applyFont="1" applyFill="1" applyBorder="1" applyAlignment="1">
      <alignment horizontal="left" vertical="top" wrapText="1"/>
    </xf>
    <xf numFmtId="0" fontId="75" fillId="0" borderId="0" xfId="0" applyFont="1" applyAlignment="1">
      <alignment horizontal="center"/>
    </xf>
    <xf numFmtId="0" fontId="65" fillId="0" borderId="0" xfId="0" applyFont="1" applyFill="1" applyBorder="1" applyAlignment="1">
      <alignment horizontal="center" vertical="center" wrapText="1"/>
    </xf>
    <xf numFmtId="0" fontId="65" fillId="0" borderId="22" xfId="0" applyFont="1" applyFill="1" applyBorder="1" applyAlignment="1">
      <alignment horizontal="center" vertical="center" wrapText="1"/>
    </xf>
    <xf numFmtId="0" fontId="68" fillId="0" borderId="0" xfId="0" applyFont="1" applyFill="1" applyAlignment="1">
      <alignment horizontal="left" vertical="top" wrapText="1"/>
    </xf>
    <xf numFmtId="0" fontId="68" fillId="23" borderId="23" xfId="0" applyFont="1" applyFill="1" applyBorder="1" applyAlignment="1">
      <alignment horizontal="left" wrapText="1"/>
    </xf>
    <xf numFmtId="164" fontId="78" fillId="23" borderId="23" xfId="0" applyNumberFormat="1" applyFont="1" applyFill="1" applyBorder="1" applyAlignment="1">
      <alignment horizontal="center" vertical="center"/>
    </xf>
    <xf numFmtId="164" fontId="78" fillId="23" borderId="24" xfId="0" applyNumberFormat="1" applyFont="1" applyFill="1" applyBorder="1" applyAlignment="1">
      <alignment horizontal="center" vertical="center"/>
    </xf>
    <xf numFmtId="164" fontId="18" fillId="23" borderId="25" xfId="0" applyNumberFormat="1" applyFont="1" applyFill="1" applyBorder="1" applyAlignment="1">
      <alignment horizontal="center" vertical="center"/>
    </xf>
    <xf numFmtId="0" fontId="68" fillId="0" borderId="0" xfId="0" applyFont="1" applyAlignment="1">
      <alignment horizontal="left" vertical="top" wrapText="1"/>
    </xf>
    <xf numFmtId="0" fontId="68" fillId="0" borderId="0" xfId="0" applyFont="1" applyBorder="1" applyAlignment="1">
      <alignment horizontal="left" vertical="center" wrapText="1"/>
    </xf>
  </cellXfs>
  <cellStyles count="2012">
    <cellStyle name="          _x000a__x000a_386grabber=VGA.3GR_x000a__x000a_" xfId="52"/>
    <cellStyle name="          _x000a__x000a_386grabber=VGA.3GR_x000a__x000a_ 2" xfId="53"/>
    <cellStyle name="          _x000a__x000a_386grabber=VGA.3GR_x000a__x000a_ 3" xfId="54"/>
    <cellStyle name="          _x000d__x000a_386grabber=VGA.3GR_x000d__x000a_" xfId="2"/>
    <cellStyle name="          _x000d__x000d_386grabber=VGA.3GR_x000d__x000d_" xfId="55"/>
    <cellStyle name="20% - Accent1" xfId="3"/>
    <cellStyle name="20% - Accent1 2" xfId="56"/>
    <cellStyle name="20% - Accent2" xfId="4"/>
    <cellStyle name="20% - Accent2 2" xfId="57"/>
    <cellStyle name="20% - Accent3" xfId="5"/>
    <cellStyle name="20% - Accent3 2" xfId="58"/>
    <cellStyle name="20% - Accent4" xfId="6"/>
    <cellStyle name="20% - Accent4 2" xfId="59"/>
    <cellStyle name="20% - Accent5" xfId="7"/>
    <cellStyle name="20% - Accent5 2" xfId="60"/>
    <cellStyle name="20% - Accent6" xfId="8"/>
    <cellStyle name="20% - Accent6 2" xfId="61"/>
    <cellStyle name="20% - Énfasis1 2" xfId="62"/>
    <cellStyle name="20% - Énfasis1 2 2" xfId="63"/>
    <cellStyle name="20% - Énfasis1 3" xfId="64"/>
    <cellStyle name="20% - Énfasis2 2" xfId="65"/>
    <cellStyle name="20% - Énfasis2 2 2" xfId="66"/>
    <cellStyle name="20% - Énfasis2 3" xfId="67"/>
    <cellStyle name="20% - Énfasis3 2" xfId="68"/>
    <cellStyle name="20% - Énfasis3 2 2" xfId="69"/>
    <cellStyle name="20% - Énfasis3 3" xfId="70"/>
    <cellStyle name="20% - Énfasis4 2" xfId="71"/>
    <cellStyle name="20% - Énfasis4 2 2" xfId="72"/>
    <cellStyle name="20% - Énfasis4 3" xfId="73"/>
    <cellStyle name="20% - Énfasis5 2" xfId="74"/>
    <cellStyle name="20% - Énfasis5 2 2" xfId="75"/>
    <cellStyle name="20% - Énfasis5 3" xfId="76"/>
    <cellStyle name="20% - Énfasis6 2" xfId="77"/>
    <cellStyle name="20% - Énfasis6 2 2" xfId="78"/>
    <cellStyle name="20% - Énfasis6 3" xfId="79"/>
    <cellStyle name="40% - Accent1" xfId="9"/>
    <cellStyle name="40% - Accent1 2" xfId="80"/>
    <cellStyle name="40% - Accent2" xfId="10"/>
    <cellStyle name="40% - Accent2 2" xfId="81"/>
    <cellStyle name="40% - Accent3" xfId="11"/>
    <cellStyle name="40% - Accent3 2" xfId="82"/>
    <cellStyle name="40% - Accent4" xfId="12"/>
    <cellStyle name="40% - Accent4 2" xfId="83"/>
    <cellStyle name="40% - Accent5" xfId="13"/>
    <cellStyle name="40% - Accent5 2" xfId="84"/>
    <cellStyle name="40% - Accent6" xfId="14"/>
    <cellStyle name="40% - Accent6 2" xfId="85"/>
    <cellStyle name="40% - Énfasis1 2" xfId="86"/>
    <cellStyle name="40% - Énfasis1 2 2" xfId="87"/>
    <cellStyle name="40% - Énfasis1 3" xfId="88"/>
    <cellStyle name="40% - Énfasis2 2" xfId="89"/>
    <cellStyle name="40% - Énfasis2 2 2" xfId="90"/>
    <cellStyle name="40% - Énfasis2 3" xfId="91"/>
    <cellStyle name="40% - Énfasis3 2" xfId="92"/>
    <cellStyle name="40% - Énfasis3 2 2" xfId="93"/>
    <cellStyle name="40% - Énfasis3 3" xfId="94"/>
    <cellStyle name="40% - Énfasis4 2" xfId="95"/>
    <cellStyle name="40% - Énfasis4 2 2" xfId="96"/>
    <cellStyle name="40% - Énfasis4 3" xfId="97"/>
    <cellStyle name="40% - Énfasis5 2" xfId="98"/>
    <cellStyle name="40% - Énfasis5 2 2" xfId="99"/>
    <cellStyle name="40% - Énfasis5 3" xfId="100"/>
    <cellStyle name="40% - Énfasis6 2" xfId="101"/>
    <cellStyle name="40% - Énfasis6 2 2" xfId="102"/>
    <cellStyle name="40% - Énfasis6 3" xfId="103"/>
    <cellStyle name="60% - Accent1" xfId="15"/>
    <cellStyle name="60% - Accent1 2" xfId="104"/>
    <cellStyle name="60% - Accent2" xfId="16"/>
    <cellStyle name="60% - Accent2 2" xfId="105"/>
    <cellStyle name="60% - Accent3" xfId="17"/>
    <cellStyle name="60% - Accent3 2" xfId="106"/>
    <cellStyle name="60% - Accent4" xfId="18"/>
    <cellStyle name="60% - Accent4 2" xfId="107"/>
    <cellStyle name="60% - Accent5" xfId="19"/>
    <cellStyle name="60% - Accent5 2" xfId="108"/>
    <cellStyle name="60% - Accent6" xfId="20"/>
    <cellStyle name="60% - Accent6 2" xfId="109"/>
    <cellStyle name="60% - Énfasis1 2" xfId="110"/>
    <cellStyle name="60% - Énfasis1 2 2" xfId="111"/>
    <cellStyle name="60% - Énfasis1 3" xfId="112"/>
    <cellStyle name="60% - Énfasis2 2" xfId="113"/>
    <cellStyle name="60% - Énfasis2 2 2" xfId="114"/>
    <cellStyle name="60% - Énfasis2 3" xfId="115"/>
    <cellStyle name="60% - Énfasis3 2" xfId="116"/>
    <cellStyle name="60% - Énfasis3 2 2" xfId="117"/>
    <cellStyle name="60% - Énfasis3 3" xfId="118"/>
    <cellStyle name="60% - Énfasis4 2" xfId="119"/>
    <cellStyle name="60% - Énfasis4 2 2" xfId="120"/>
    <cellStyle name="60% - Énfasis4 3" xfId="121"/>
    <cellStyle name="60% - Énfasis5 2" xfId="122"/>
    <cellStyle name="60% - Énfasis5 2 2" xfId="123"/>
    <cellStyle name="60% - Énfasis5 3" xfId="124"/>
    <cellStyle name="60% - Énfasis6 2" xfId="125"/>
    <cellStyle name="60% - Énfasis6 2 2" xfId="126"/>
    <cellStyle name="60% - Énfasis6 3" xfId="127"/>
    <cellStyle name="Accent1" xfId="21"/>
    <cellStyle name="Accent1 2" xfId="128"/>
    <cellStyle name="Accent2" xfId="22"/>
    <cellStyle name="Accent2 2" xfId="129"/>
    <cellStyle name="Accent3" xfId="23"/>
    <cellStyle name="Accent3 2" xfId="130"/>
    <cellStyle name="Accent4" xfId="24"/>
    <cellStyle name="Accent4 2" xfId="131"/>
    <cellStyle name="Accent5" xfId="25"/>
    <cellStyle name="Accent5 2" xfId="132"/>
    <cellStyle name="Accent6" xfId="26"/>
    <cellStyle name="Accent6 2" xfId="133"/>
    <cellStyle name="ANCLAS,REZONES Y SUS PARTES,DE FUNDICION,DE HIERRO O DE ACERO" xfId="134"/>
    <cellStyle name="ANCLAS,REZONES Y SUS PARTES,DE FUNDICION,DE HIERRO O DE ACERO 2" xfId="135"/>
    <cellStyle name="ANCLAS,REZONES Y SUS PARTES,DE FUNDICION,DE HIERRO O DE ACERO 3" xfId="136"/>
    <cellStyle name="anuario" xfId="137"/>
    <cellStyle name="Bad" xfId="27"/>
    <cellStyle name="Bad 2" xfId="138"/>
    <cellStyle name="Buena 2" xfId="139"/>
    <cellStyle name="Buena 2 2" xfId="140"/>
    <cellStyle name="Cabecera 1" xfId="141"/>
    <cellStyle name="Cabecera 2" xfId="142"/>
    <cellStyle name="Calculation" xfId="28"/>
    <cellStyle name="Calculation 10" xfId="143"/>
    <cellStyle name="Calculation 2" xfId="144"/>
    <cellStyle name="Calculation 2 2" xfId="145"/>
    <cellStyle name="Calculation 2 2 2" xfId="146"/>
    <cellStyle name="Calculation 2 2 3" xfId="147"/>
    <cellStyle name="Calculation 2 3" xfId="148"/>
    <cellStyle name="Calculation 2 3 2" xfId="149"/>
    <cellStyle name="Calculation 2 3 3" xfId="150"/>
    <cellStyle name="Calculation 2 4" xfId="151"/>
    <cellStyle name="Calculation 2 4 2" xfId="152"/>
    <cellStyle name="Calculation 2 4 3" xfId="153"/>
    <cellStyle name="Calculation 2 5" xfId="154"/>
    <cellStyle name="Calculation 2 5 2" xfId="155"/>
    <cellStyle name="Calculation 2 5 3" xfId="156"/>
    <cellStyle name="Calculation 2 6" xfId="157"/>
    <cellStyle name="Calculation 2 7" xfId="158"/>
    <cellStyle name="Calculation 3" xfId="159"/>
    <cellStyle name="Calculation 3 2" xfId="160"/>
    <cellStyle name="Calculation 3 2 2" xfId="161"/>
    <cellStyle name="Calculation 3 2 3" xfId="162"/>
    <cellStyle name="Calculation 3 3" xfId="163"/>
    <cellStyle name="Calculation 3 3 2" xfId="164"/>
    <cellStyle name="Calculation 3 3 3" xfId="165"/>
    <cellStyle name="Calculation 3 4" xfId="166"/>
    <cellStyle name="Calculation 3 4 2" xfId="167"/>
    <cellStyle name="Calculation 3 4 3" xfId="168"/>
    <cellStyle name="Calculation 3 5" xfId="169"/>
    <cellStyle name="Calculation 3 5 2" xfId="170"/>
    <cellStyle name="Calculation 3 5 3" xfId="171"/>
    <cellStyle name="Calculation 3 6" xfId="172"/>
    <cellStyle name="Calculation 3 7" xfId="173"/>
    <cellStyle name="Calculation 4" xfId="174"/>
    <cellStyle name="Calculation 4 2" xfId="175"/>
    <cellStyle name="Calculation 4 2 2" xfId="176"/>
    <cellStyle name="Calculation 4 2 3" xfId="177"/>
    <cellStyle name="Calculation 4 3" xfId="178"/>
    <cellStyle name="Calculation 4 3 2" xfId="179"/>
    <cellStyle name="Calculation 4 3 3" xfId="180"/>
    <cellStyle name="Calculation 4 4" xfId="181"/>
    <cellStyle name="Calculation 4 4 2" xfId="182"/>
    <cellStyle name="Calculation 4 4 3" xfId="183"/>
    <cellStyle name="Calculation 4 5" xfId="184"/>
    <cellStyle name="Calculation 4 5 2" xfId="185"/>
    <cellStyle name="Calculation 4 5 3" xfId="186"/>
    <cellStyle name="Calculation 4 6" xfId="187"/>
    <cellStyle name="Calculation 4 7" xfId="188"/>
    <cellStyle name="Calculation 5" xfId="189"/>
    <cellStyle name="Calculation 5 2" xfId="190"/>
    <cellStyle name="Calculation 5 2 2" xfId="191"/>
    <cellStyle name="Calculation 5 2 3" xfId="192"/>
    <cellStyle name="Calculation 5 3" xfId="193"/>
    <cellStyle name="Calculation 5 3 2" xfId="194"/>
    <cellStyle name="Calculation 5 3 3" xfId="195"/>
    <cellStyle name="Calculation 5 4" xfId="196"/>
    <cellStyle name="Calculation 5 4 2" xfId="197"/>
    <cellStyle name="Calculation 5 4 3" xfId="198"/>
    <cellStyle name="Calculation 5 5" xfId="199"/>
    <cellStyle name="Calculation 5 5 2" xfId="200"/>
    <cellStyle name="Calculation 5 5 3" xfId="201"/>
    <cellStyle name="Calculation 5 6" xfId="202"/>
    <cellStyle name="Calculation 5 7" xfId="203"/>
    <cellStyle name="Calculation 6" xfId="204"/>
    <cellStyle name="Calculation 6 2" xfId="205"/>
    <cellStyle name="Calculation 6 2 2" xfId="206"/>
    <cellStyle name="Calculation 6 2 3" xfId="207"/>
    <cellStyle name="Calculation 6 3" xfId="208"/>
    <cellStyle name="Calculation 6 3 2" xfId="209"/>
    <cellStyle name="Calculation 6 3 3" xfId="210"/>
    <cellStyle name="Calculation 6 4" xfId="211"/>
    <cellStyle name="Calculation 6 4 2" xfId="212"/>
    <cellStyle name="Calculation 6 4 3" xfId="213"/>
    <cellStyle name="Calculation 6 5" xfId="214"/>
    <cellStyle name="Calculation 6 5 2" xfId="215"/>
    <cellStyle name="Calculation 6 5 3" xfId="216"/>
    <cellStyle name="Calculation 6 6" xfId="217"/>
    <cellStyle name="Calculation 6 7" xfId="218"/>
    <cellStyle name="Calculation 7" xfId="219"/>
    <cellStyle name="Calculation 7 2" xfId="220"/>
    <cellStyle name="Calculation 7 2 2" xfId="221"/>
    <cellStyle name="Calculation 7 2 3" xfId="222"/>
    <cellStyle name="Calculation 7 3" xfId="223"/>
    <cellStyle name="Calculation 7 3 2" xfId="224"/>
    <cellStyle name="Calculation 7 3 3" xfId="225"/>
    <cellStyle name="Calculation 7 4" xfId="226"/>
    <cellStyle name="Calculation 7 4 2" xfId="227"/>
    <cellStyle name="Calculation 7 4 3" xfId="228"/>
    <cellStyle name="Calculation 7 5" xfId="229"/>
    <cellStyle name="Calculation 7 5 2" xfId="230"/>
    <cellStyle name="Calculation 7 5 3" xfId="231"/>
    <cellStyle name="Calculation 7 6" xfId="232"/>
    <cellStyle name="Calculation 7 7" xfId="233"/>
    <cellStyle name="Calculation 8" xfId="234"/>
    <cellStyle name="Calculation 8 2" xfId="235"/>
    <cellStyle name="Calculation 8 3" xfId="236"/>
    <cellStyle name="Calculation 9" xfId="237"/>
    <cellStyle name="Cálculo 2" xfId="238"/>
    <cellStyle name="Cálculo 2 2" xfId="239"/>
    <cellStyle name="Cálculo 2 3" xfId="240"/>
    <cellStyle name="Celda de comprobación 2" xfId="241"/>
    <cellStyle name="Celda de comprobación 2 2" xfId="242"/>
    <cellStyle name="Celda vinculada 2" xfId="243"/>
    <cellStyle name="Celda vinculada 2 2" xfId="244"/>
    <cellStyle name="Celda vinculada 3" xfId="245"/>
    <cellStyle name="Check Cell" xfId="29"/>
    <cellStyle name="Check Cell 2" xfId="246"/>
    <cellStyle name="Comma" xfId="247"/>
    <cellStyle name="Comma 2" xfId="248"/>
    <cellStyle name="Comma 2 2" xfId="249"/>
    <cellStyle name="Comma 2 2 2" xfId="250"/>
    <cellStyle name="Comma 2 2 3" xfId="251"/>
    <cellStyle name="Comma 2 3" xfId="252"/>
    <cellStyle name="Comma 2 4" xfId="253"/>
    <cellStyle name="Comma 2 4 2" xfId="254"/>
    <cellStyle name="Comma 2 5" xfId="255"/>
    <cellStyle name="Comma 3" xfId="256"/>
    <cellStyle name="Comma 4" xfId="257"/>
    <cellStyle name="Comma 4 2" xfId="258"/>
    <cellStyle name="Comma 4 3" xfId="259"/>
    <cellStyle name="Comma 5" xfId="260"/>
    <cellStyle name="Comma 5 2" xfId="261"/>
    <cellStyle name="Comma 5 3" xfId="262"/>
    <cellStyle name="Comma 6" xfId="263"/>
    <cellStyle name="Comma 6 2" xfId="264"/>
    <cellStyle name="Comma 6 3" xfId="265"/>
    <cellStyle name="Comma 7" xfId="266"/>
    <cellStyle name="Comma 8" xfId="267"/>
    <cellStyle name="Comma 9" xfId="268"/>
    <cellStyle name="Comma 9 2" xfId="269"/>
    <cellStyle name="Comma 9 3" xfId="270"/>
    <cellStyle name="Comma(0)" xfId="271"/>
    <cellStyle name="comma(1)" xfId="272"/>
    <cellStyle name="Comma(3)" xfId="273"/>
    <cellStyle name="Comma[0]" xfId="274"/>
    <cellStyle name="Comma[1]" xfId="275"/>
    <cellStyle name="Comma0" xfId="276"/>
    <cellStyle name="Comma0 2" xfId="277"/>
    <cellStyle name="Comma0 3" xfId="278"/>
    <cellStyle name="Currency" xfId="279"/>
    <cellStyle name="Currency0" xfId="280"/>
    <cellStyle name="Currency0 2" xfId="281"/>
    <cellStyle name="Currency0 3" xfId="282"/>
    <cellStyle name="Date" xfId="283"/>
    <cellStyle name="Date 2" xfId="284"/>
    <cellStyle name="Date 3" xfId="285"/>
    <cellStyle name="Dezimal [0]_CoAsDCol" xfId="286"/>
    <cellStyle name="Dezimal_CoAsDCol" xfId="287"/>
    <cellStyle name="Encabezado 4 2" xfId="288"/>
    <cellStyle name="Encabezado 4 2 2" xfId="289"/>
    <cellStyle name="Encabezado 4 3" xfId="290"/>
    <cellStyle name="Énfasis1 2" xfId="291"/>
    <cellStyle name="Énfasis1 2 2" xfId="292"/>
    <cellStyle name="Énfasis1 3" xfId="293"/>
    <cellStyle name="Énfasis2 2" xfId="294"/>
    <cellStyle name="Énfasis2 2 2" xfId="295"/>
    <cellStyle name="Énfasis2 3" xfId="296"/>
    <cellStyle name="Énfasis3 2" xfId="297"/>
    <cellStyle name="Énfasis3 2 2" xfId="298"/>
    <cellStyle name="Énfasis3 3" xfId="299"/>
    <cellStyle name="Énfasis4 2" xfId="300"/>
    <cellStyle name="Énfasis4 2 2" xfId="301"/>
    <cellStyle name="Énfasis4 3" xfId="302"/>
    <cellStyle name="Énfasis5 2" xfId="303"/>
    <cellStyle name="Énfasis5 2 2" xfId="304"/>
    <cellStyle name="Énfasis5 3" xfId="305"/>
    <cellStyle name="Énfasis6 2" xfId="306"/>
    <cellStyle name="Énfasis6 2 2" xfId="307"/>
    <cellStyle name="Énfasis6 3" xfId="308"/>
    <cellStyle name="Entrada 2" xfId="309"/>
    <cellStyle name="Entrada 2 2" xfId="310"/>
    <cellStyle name="Entrada 2 3" xfId="311"/>
    <cellStyle name="Entrada 3" xfId="312"/>
    <cellStyle name="Entrada 3 2" xfId="313"/>
    <cellStyle name="Entrada 3 3" xfId="314"/>
    <cellStyle name="Estilo 1" xfId="315"/>
    <cellStyle name="Estilo 1 2" xfId="316"/>
    <cellStyle name="Estilo 1 3" xfId="317"/>
    <cellStyle name="Euro" xfId="30"/>
    <cellStyle name="Euro 2" xfId="319"/>
    <cellStyle name="Euro 2 2" xfId="320"/>
    <cellStyle name="Euro 2 3" xfId="321"/>
    <cellStyle name="Euro 2 3 2" xfId="322"/>
    <cellStyle name="Euro 3" xfId="323"/>
    <cellStyle name="Euro 3 2" xfId="324"/>
    <cellStyle name="Euro 3 3" xfId="325"/>
    <cellStyle name="Euro 4" xfId="326"/>
    <cellStyle name="Euro 5" xfId="327"/>
    <cellStyle name="Euro 5 2" xfId="328"/>
    <cellStyle name="Euro 6" xfId="318"/>
    <cellStyle name="Explanatory Text" xfId="31"/>
    <cellStyle name="Explanatory Text 2" xfId="329"/>
    <cellStyle name="Fecha" xfId="330"/>
    <cellStyle name="Fijo" xfId="331"/>
    <cellStyle name="Fixed" xfId="332"/>
    <cellStyle name="Fixed 2" xfId="333"/>
    <cellStyle name="Fixed 3" xfId="334"/>
    <cellStyle name="Good" xfId="32"/>
    <cellStyle name="Good 2" xfId="335"/>
    <cellStyle name="Heading 1" xfId="33"/>
    <cellStyle name="Heading 1 2" xfId="336"/>
    <cellStyle name="Heading 1 2 2" xfId="337"/>
    <cellStyle name="Heading 1 2 3" xfId="338"/>
    <cellStyle name="Heading 1 3" xfId="339"/>
    <cellStyle name="Heading 2" xfId="34"/>
    <cellStyle name="Heading 2 2" xfId="340"/>
    <cellStyle name="Heading 2 2 2" xfId="341"/>
    <cellStyle name="Heading 2 2 3" xfId="342"/>
    <cellStyle name="Heading 2 3" xfId="343"/>
    <cellStyle name="Heading 3" xfId="35"/>
    <cellStyle name="Heading 3 2" xfId="344"/>
    <cellStyle name="Heading 3 2 2" xfId="345"/>
    <cellStyle name="Heading 3 2 3" xfId="346"/>
    <cellStyle name="Heading 3 2 4" xfId="347"/>
    <cellStyle name="Heading 3 2 5" xfId="348"/>
    <cellStyle name="Heading 3 2 6" xfId="349"/>
    <cellStyle name="Heading 3 2 7" xfId="350"/>
    <cellStyle name="Heading 3 3" xfId="351"/>
    <cellStyle name="Heading 3 3 2" xfId="352"/>
    <cellStyle name="Heading 3 3 3" xfId="353"/>
    <cellStyle name="Heading 3 3 4" xfId="354"/>
    <cellStyle name="Heading 3 3 5" xfId="355"/>
    <cellStyle name="Heading 3 3 6" xfId="356"/>
    <cellStyle name="Heading 3 3 7" xfId="357"/>
    <cellStyle name="Heading 3 4" xfId="358"/>
    <cellStyle name="Heading 3 4 2" xfId="359"/>
    <cellStyle name="Heading 3 4 3" xfId="360"/>
    <cellStyle name="Heading 3 4 4" xfId="361"/>
    <cellStyle name="Heading 3 4 5" xfId="362"/>
    <cellStyle name="Heading 3 4 6" xfId="363"/>
    <cellStyle name="Heading 3 4 7" xfId="364"/>
    <cellStyle name="Heading 3 5" xfId="365"/>
    <cellStyle name="Heading 3 5 2" xfId="366"/>
    <cellStyle name="Heading 3 5 3" xfId="367"/>
    <cellStyle name="Heading 3 5 4" xfId="368"/>
    <cellStyle name="Heading 3 5 5" xfId="369"/>
    <cellStyle name="Heading 3 5 6" xfId="370"/>
    <cellStyle name="Heading 3 5 7" xfId="371"/>
    <cellStyle name="Heading 3 6" xfId="372"/>
    <cellStyle name="Heading 4" xfId="36"/>
    <cellStyle name="Heading 4 2" xfId="373"/>
    <cellStyle name="Heading1" xfId="374"/>
    <cellStyle name="Heading2" xfId="375"/>
    <cellStyle name="Hipervínculo" xfId="2011" builtinId="8"/>
    <cellStyle name="Hipervínculo 2" xfId="376"/>
    <cellStyle name="Hipervínculo 3" xfId="377"/>
    <cellStyle name="Hipervínculo 4" xfId="378"/>
    <cellStyle name="Hyperlink 10" xfId="379"/>
    <cellStyle name="Hyperlink 100" xfId="380"/>
    <cellStyle name="Hyperlink 101" xfId="381"/>
    <cellStyle name="Hyperlink 102" xfId="382"/>
    <cellStyle name="Hyperlink 103" xfId="383"/>
    <cellStyle name="Hyperlink 104" xfId="384"/>
    <cellStyle name="Hyperlink 105" xfId="385"/>
    <cellStyle name="Hyperlink 106" xfId="386"/>
    <cellStyle name="Hyperlink 107" xfId="387"/>
    <cellStyle name="Hyperlink 108" xfId="388"/>
    <cellStyle name="Hyperlink 109" xfId="389"/>
    <cellStyle name="Hyperlink 11" xfId="390"/>
    <cellStyle name="Hyperlink 110" xfId="391"/>
    <cellStyle name="Hyperlink 111" xfId="392"/>
    <cellStyle name="Hyperlink 112" xfId="393"/>
    <cellStyle name="Hyperlink 113" xfId="394"/>
    <cellStyle name="Hyperlink 114" xfId="395"/>
    <cellStyle name="Hyperlink 12" xfId="396"/>
    <cellStyle name="Hyperlink 13" xfId="397"/>
    <cellStyle name="Hyperlink 14" xfId="398"/>
    <cellStyle name="Hyperlink 15" xfId="399"/>
    <cellStyle name="Hyperlink 16" xfId="400"/>
    <cellStyle name="Hyperlink 17" xfId="401"/>
    <cellStyle name="Hyperlink 18" xfId="402"/>
    <cellStyle name="Hyperlink 19" xfId="403"/>
    <cellStyle name="Hyperlink 2" xfId="404"/>
    <cellStyle name="Hyperlink 20" xfId="405"/>
    <cellStyle name="Hyperlink 21" xfId="406"/>
    <cellStyle name="Hyperlink 22" xfId="407"/>
    <cellStyle name="Hyperlink 23" xfId="408"/>
    <cellStyle name="Hyperlink 24" xfId="409"/>
    <cellStyle name="Hyperlink 25" xfId="410"/>
    <cellStyle name="Hyperlink 26" xfId="411"/>
    <cellStyle name="Hyperlink 27" xfId="412"/>
    <cellStyle name="Hyperlink 28" xfId="413"/>
    <cellStyle name="Hyperlink 29" xfId="414"/>
    <cellStyle name="Hyperlink 3" xfId="415"/>
    <cellStyle name="Hyperlink 30" xfId="416"/>
    <cellStyle name="Hyperlink 31" xfId="417"/>
    <cellStyle name="Hyperlink 32" xfId="418"/>
    <cellStyle name="Hyperlink 33" xfId="419"/>
    <cellStyle name="Hyperlink 34" xfId="420"/>
    <cellStyle name="Hyperlink 35" xfId="421"/>
    <cellStyle name="Hyperlink 36" xfId="422"/>
    <cellStyle name="Hyperlink 37" xfId="423"/>
    <cellStyle name="Hyperlink 38" xfId="424"/>
    <cellStyle name="Hyperlink 39" xfId="425"/>
    <cellStyle name="Hyperlink 4" xfId="426"/>
    <cellStyle name="Hyperlink 40" xfId="427"/>
    <cellStyle name="Hyperlink 41" xfId="428"/>
    <cellStyle name="Hyperlink 42" xfId="429"/>
    <cellStyle name="Hyperlink 43" xfId="430"/>
    <cellStyle name="Hyperlink 44" xfId="431"/>
    <cellStyle name="Hyperlink 45" xfId="432"/>
    <cellStyle name="Hyperlink 46" xfId="433"/>
    <cellStyle name="Hyperlink 47" xfId="434"/>
    <cellStyle name="Hyperlink 48" xfId="435"/>
    <cellStyle name="Hyperlink 49" xfId="436"/>
    <cellStyle name="Hyperlink 5" xfId="437"/>
    <cellStyle name="Hyperlink 50" xfId="438"/>
    <cellStyle name="Hyperlink 51" xfId="439"/>
    <cellStyle name="Hyperlink 52" xfId="440"/>
    <cellStyle name="Hyperlink 53" xfId="441"/>
    <cellStyle name="Hyperlink 54" xfId="442"/>
    <cellStyle name="Hyperlink 55" xfId="443"/>
    <cellStyle name="Hyperlink 56" xfId="444"/>
    <cellStyle name="Hyperlink 57" xfId="445"/>
    <cellStyle name="Hyperlink 58" xfId="446"/>
    <cellStyle name="Hyperlink 59" xfId="447"/>
    <cellStyle name="Hyperlink 6" xfId="448"/>
    <cellStyle name="Hyperlink 60" xfId="449"/>
    <cellStyle name="Hyperlink 61" xfId="450"/>
    <cellStyle name="Hyperlink 62" xfId="451"/>
    <cellStyle name="Hyperlink 63" xfId="452"/>
    <cellStyle name="Hyperlink 64" xfId="453"/>
    <cellStyle name="Hyperlink 65" xfId="454"/>
    <cellStyle name="Hyperlink 66" xfId="455"/>
    <cellStyle name="Hyperlink 67" xfId="456"/>
    <cellStyle name="Hyperlink 68" xfId="457"/>
    <cellStyle name="Hyperlink 69" xfId="458"/>
    <cellStyle name="Hyperlink 7" xfId="459"/>
    <cellStyle name="Hyperlink 70" xfId="460"/>
    <cellStyle name="Hyperlink 71" xfId="461"/>
    <cellStyle name="Hyperlink 72" xfId="462"/>
    <cellStyle name="Hyperlink 73" xfId="463"/>
    <cellStyle name="Hyperlink 74" xfId="464"/>
    <cellStyle name="Hyperlink 75" xfId="465"/>
    <cellStyle name="Hyperlink 76" xfId="466"/>
    <cellStyle name="Hyperlink 77" xfId="467"/>
    <cellStyle name="Hyperlink 78" xfId="468"/>
    <cellStyle name="Hyperlink 79" xfId="469"/>
    <cellStyle name="Hyperlink 8" xfId="470"/>
    <cellStyle name="Hyperlink 80" xfId="471"/>
    <cellStyle name="Hyperlink 81" xfId="472"/>
    <cellStyle name="Hyperlink 82" xfId="473"/>
    <cellStyle name="Hyperlink 83" xfId="474"/>
    <cellStyle name="Hyperlink 84" xfId="475"/>
    <cellStyle name="Hyperlink 85" xfId="476"/>
    <cellStyle name="Hyperlink 86" xfId="477"/>
    <cellStyle name="Hyperlink 87" xfId="478"/>
    <cellStyle name="Hyperlink 88" xfId="479"/>
    <cellStyle name="Hyperlink 89" xfId="480"/>
    <cellStyle name="Hyperlink 9" xfId="481"/>
    <cellStyle name="Hyperlink 90" xfId="482"/>
    <cellStyle name="Hyperlink 91" xfId="483"/>
    <cellStyle name="Hyperlink 92" xfId="484"/>
    <cellStyle name="Hyperlink 93" xfId="485"/>
    <cellStyle name="Hyperlink 94" xfId="486"/>
    <cellStyle name="Hyperlink 95" xfId="487"/>
    <cellStyle name="Hyperlink 96" xfId="488"/>
    <cellStyle name="Hyperlink 97" xfId="489"/>
    <cellStyle name="Hyperlink 98" xfId="490"/>
    <cellStyle name="Hyperlink 99" xfId="491"/>
    <cellStyle name="Hyperlink_Draft Table Income Inequality Indicators - 1-26-10v4" xfId="492"/>
    <cellStyle name="Incorrecto 2" xfId="493"/>
    <cellStyle name="Incorrecto 2 2" xfId="494"/>
    <cellStyle name="Incorrecto 3" xfId="495"/>
    <cellStyle name="Input" xfId="37"/>
    <cellStyle name="Input 10" xfId="496"/>
    <cellStyle name="Input 2" xfId="497"/>
    <cellStyle name="Input 2 2" xfId="498"/>
    <cellStyle name="Input 2 2 2" xfId="499"/>
    <cellStyle name="Input 2 2 3" xfId="500"/>
    <cellStyle name="Input 2 3" xfId="501"/>
    <cellStyle name="Input 2 3 2" xfId="502"/>
    <cellStyle name="Input 2 3 3" xfId="503"/>
    <cellStyle name="Input 2 4" xfId="504"/>
    <cellStyle name="Input 2 4 2" xfId="505"/>
    <cellStyle name="Input 2 4 3" xfId="506"/>
    <cellStyle name="Input 2 5" xfId="507"/>
    <cellStyle name="Input 2 5 2" xfId="508"/>
    <cellStyle name="Input 2 5 3" xfId="509"/>
    <cellStyle name="Input 2 6" xfId="510"/>
    <cellStyle name="Input 2 7" xfId="511"/>
    <cellStyle name="Input 3" xfId="512"/>
    <cellStyle name="Input 3 2" xfId="513"/>
    <cellStyle name="Input 3 2 2" xfId="514"/>
    <cellStyle name="Input 3 2 3" xfId="515"/>
    <cellStyle name="Input 3 3" xfId="516"/>
    <cellStyle name="Input 3 3 2" xfId="517"/>
    <cellStyle name="Input 3 3 3" xfId="518"/>
    <cellStyle name="Input 3 4" xfId="519"/>
    <cellStyle name="Input 3 4 2" xfId="520"/>
    <cellStyle name="Input 3 4 3" xfId="521"/>
    <cellStyle name="Input 3 5" xfId="522"/>
    <cellStyle name="Input 3 5 2" xfId="523"/>
    <cellStyle name="Input 3 5 3" xfId="524"/>
    <cellStyle name="Input 3 6" xfId="525"/>
    <cellStyle name="Input 3 7" xfId="526"/>
    <cellStyle name="Input 4" xfId="527"/>
    <cellStyle name="Input 4 2" xfId="528"/>
    <cellStyle name="Input 4 2 2" xfId="529"/>
    <cellStyle name="Input 4 2 3" xfId="530"/>
    <cellStyle name="Input 4 3" xfId="531"/>
    <cellStyle name="Input 4 3 2" xfId="532"/>
    <cellStyle name="Input 4 3 3" xfId="533"/>
    <cellStyle name="Input 4 4" xfId="534"/>
    <cellStyle name="Input 4 4 2" xfId="535"/>
    <cellStyle name="Input 4 4 3" xfId="536"/>
    <cellStyle name="Input 4 5" xfId="537"/>
    <cellStyle name="Input 4 5 2" xfId="538"/>
    <cellStyle name="Input 4 5 3" xfId="539"/>
    <cellStyle name="Input 4 6" xfId="540"/>
    <cellStyle name="Input 4 7" xfId="541"/>
    <cellStyle name="Input 5" xfId="542"/>
    <cellStyle name="Input 5 2" xfId="543"/>
    <cellStyle name="Input 5 2 2" xfId="544"/>
    <cellStyle name="Input 5 2 3" xfId="545"/>
    <cellStyle name="Input 5 3" xfId="546"/>
    <cellStyle name="Input 5 3 2" xfId="547"/>
    <cellStyle name="Input 5 3 3" xfId="548"/>
    <cellStyle name="Input 5 4" xfId="549"/>
    <cellStyle name="Input 5 4 2" xfId="550"/>
    <cellStyle name="Input 5 4 3" xfId="551"/>
    <cellStyle name="Input 5 5" xfId="552"/>
    <cellStyle name="Input 5 5 2" xfId="553"/>
    <cellStyle name="Input 5 5 3" xfId="554"/>
    <cellStyle name="Input 5 6" xfId="555"/>
    <cellStyle name="Input 5 7" xfId="556"/>
    <cellStyle name="Input 6" xfId="557"/>
    <cellStyle name="Input 6 2" xfId="558"/>
    <cellStyle name="Input 6 2 2" xfId="559"/>
    <cellStyle name="Input 6 2 3" xfId="560"/>
    <cellStyle name="Input 6 3" xfId="561"/>
    <cellStyle name="Input 6 3 2" xfId="562"/>
    <cellStyle name="Input 6 3 3" xfId="563"/>
    <cellStyle name="Input 6 4" xfId="564"/>
    <cellStyle name="Input 6 4 2" xfId="565"/>
    <cellStyle name="Input 6 4 3" xfId="566"/>
    <cellStyle name="Input 6 5" xfId="567"/>
    <cellStyle name="Input 6 5 2" xfId="568"/>
    <cellStyle name="Input 6 5 3" xfId="569"/>
    <cellStyle name="Input 6 6" xfId="570"/>
    <cellStyle name="Input 6 7" xfId="571"/>
    <cellStyle name="Input 7" xfId="572"/>
    <cellStyle name="Input 7 2" xfId="573"/>
    <cellStyle name="Input 7 2 2" xfId="574"/>
    <cellStyle name="Input 7 2 3" xfId="575"/>
    <cellStyle name="Input 7 3" xfId="576"/>
    <cellStyle name="Input 7 3 2" xfId="577"/>
    <cellStyle name="Input 7 3 3" xfId="578"/>
    <cellStyle name="Input 7 4" xfId="579"/>
    <cellStyle name="Input 7 4 2" xfId="580"/>
    <cellStyle name="Input 7 4 3" xfId="581"/>
    <cellStyle name="Input 7 5" xfId="582"/>
    <cellStyle name="Input 7 5 2" xfId="583"/>
    <cellStyle name="Input 7 5 3" xfId="584"/>
    <cellStyle name="Input 7 6" xfId="585"/>
    <cellStyle name="Input 7 7" xfId="586"/>
    <cellStyle name="Input 8" xfId="587"/>
    <cellStyle name="Input 8 2" xfId="588"/>
    <cellStyle name="Input 8 3" xfId="589"/>
    <cellStyle name="Input 9" xfId="590"/>
    <cellStyle name="Linked Cell" xfId="38"/>
    <cellStyle name="Linked Cell 2" xfId="591"/>
    <cellStyle name="MandOTableHeadline" xfId="592"/>
    <cellStyle name="Millares 10" xfId="593"/>
    <cellStyle name="Millares 10 2" xfId="594"/>
    <cellStyle name="Millares 10 2 2" xfId="595"/>
    <cellStyle name="Millares 10 2 3" xfId="596"/>
    <cellStyle name="Millares 10 3" xfId="597"/>
    <cellStyle name="Millares 10 4" xfId="598"/>
    <cellStyle name="Millares 11" xfId="599"/>
    <cellStyle name="Millares 11 2" xfId="600"/>
    <cellStyle name="Millares 11 2 2" xfId="601"/>
    <cellStyle name="Millares 11 2 3" xfId="602"/>
    <cellStyle name="Millares 11 3" xfId="603"/>
    <cellStyle name="Millares 11 4" xfId="604"/>
    <cellStyle name="Millares 12" xfId="605"/>
    <cellStyle name="Millares 12 2" xfId="606"/>
    <cellStyle name="Millares 12 2 2" xfId="607"/>
    <cellStyle name="Millares 12 3" xfId="608"/>
    <cellStyle name="Millares 13" xfId="609"/>
    <cellStyle name="Millares 13 2" xfId="610"/>
    <cellStyle name="Millares 13 3" xfId="611"/>
    <cellStyle name="Millares 14" xfId="612"/>
    <cellStyle name="Millares 14 2" xfId="613"/>
    <cellStyle name="Millares 14 3" xfId="614"/>
    <cellStyle name="Millares 14 4" xfId="615"/>
    <cellStyle name="Millares 15" xfId="616"/>
    <cellStyle name="Millares 2" xfId="39"/>
    <cellStyle name="Millares 2 10" xfId="618"/>
    <cellStyle name="Millares 2 11" xfId="617"/>
    <cellStyle name="Millares 2 2" xfId="619"/>
    <cellStyle name="Millares 2 2 2" xfId="620"/>
    <cellStyle name="Millares 2 2 2 2" xfId="621"/>
    <cellStyle name="Millares 2 2 2 3" xfId="622"/>
    <cellStyle name="Millares 2 2 3" xfId="623"/>
    <cellStyle name="Millares 2 2 3 2" xfId="624"/>
    <cellStyle name="Millares 2 2 3 3" xfId="625"/>
    <cellStyle name="Millares 2 2 4" xfId="626"/>
    <cellStyle name="Millares 2 2 4 2" xfId="627"/>
    <cellStyle name="Millares 2 2 5" xfId="628"/>
    <cellStyle name="Millares 2 2 6" xfId="629"/>
    <cellStyle name="Millares 2 3" xfId="630"/>
    <cellStyle name="Millares 2 3 2" xfId="631"/>
    <cellStyle name="Millares 2 3 3" xfId="632"/>
    <cellStyle name="Millares 2 4" xfId="633"/>
    <cellStyle name="Millares 2 4 2" xfId="634"/>
    <cellStyle name="Millares 2 4 3" xfId="635"/>
    <cellStyle name="Millares 2 5" xfId="636"/>
    <cellStyle name="Millares 2 6" xfId="637"/>
    <cellStyle name="Millares 2 6 2" xfId="638"/>
    <cellStyle name="Millares 2 6 3" xfId="639"/>
    <cellStyle name="Millares 2 7" xfId="640"/>
    <cellStyle name="Millares 2 7 2" xfId="641"/>
    <cellStyle name="Millares 2 7 3" xfId="642"/>
    <cellStyle name="Millares 2 8" xfId="643"/>
    <cellStyle name="Millares 2 9" xfId="644"/>
    <cellStyle name="Millares 2 9 2" xfId="645"/>
    <cellStyle name="Millares 3" xfId="646"/>
    <cellStyle name="Millares 3 2" xfId="647"/>
    <cellStyle name="Millares 3 2 2" xfId="648"/>
    <cellStyle name="Millares 3 2 2 2" xfId="649"/>
    <cellStyle name="Millares 3 2 3" xfId="650"/>
    <cellStyle name="Millares 3 3" xfId="651"/>
    <cellStyle name="Millares 3 4" xfId="652"/>
    <cellStyle name="Millares 3 4 2" xfId="653"/>
    <cellStyle name="Millares 4" xfId="654"/>
    <cellStyle name="Millares 4 2" xfId="655"/>
    <cellStyle name="Millares 4 2 2" xfId="656"/>
    <cellStyle name="Millares 4 2 2 2" xfId="657"/>
    <cellStyle name="Millares 4 2 3" xfId="658"/>
    <cellStyle name="Millares 4 3" xfId="659"/>
    <cellStyle name="Millares 4 4" xfId="660"/>
    <cellStyle name="Millares 4 4 2" xfId="661"/>
    <cellStyle name="Millares 4 5" xfId="662"/>
    <cellStyle name="Millares 4 6" xfId="663"/>
    <cellStyle name="Millares 5" xfId="664"/>
    <cellStyle name="Millares 5 2" xfId="665"/>
    <cellStyle name="Millares 5 2 2" xfId="666"/>
    <cellStyle name="Millares 5 2 3" xfId="667"/>
    <cellStyle name="Millares 5 3" xfId="668"/>
    <cellStyle name="Millares 5 3 2" xfId="669"/>
    <cellStyle name="Millares 5 3 3" xfId="670"/>
    <cellStyle name="Millares 5 4" xfId="671"/>
    <cellStyle name="Millares 5 5" xfId="672"/>
    <cellStyle name="Millares 5 5 2" xfId="673"/>
    <cellStyle name="Millares 5 5 3" xfId="674"/>
    <cellStyle name="Millares 5 6" xfId="675"/>
    <cellStyle name="Millares 5 7" xfId="676"/>
    <cellStyle name="Millares 6" xfId="677"/>
    <cellStyle name="Millares 6 2" xfId="678"/>
    <cellStyle name="Millares 6 3" xfId="679"/>
    <cellStyle name="Millares 7" xfId="680"/>
    <cellStyle name="Millares 7 2" xfId="681"/>
    <cellStyle name="Millares 7 3" xfId="682"/>
    <cellStyle name="Millares 8" xfId="683"/>
    <cellStyle name="Millares 8 2" xfId="684"/>
    <cellStyle name="Millares 8 2 2" xfId="685"/>
    <cellStyle name="Millares 8 3" xfId="686"/>
    <cellStyle name="Millares 9" xfId="687"/>
    <cellStyle name="Millares 9 2" xfId="688"/>
    <cellStyle name="Millares 9 2 2" xfId="689"/>
    <cellStyle name="Millares 9 3" xfId="690"/>
    <cellStyle name="Moneda 10" xfId="691"/>
    <cellStyle name="Moneda 11" xfId="692"/>
    <cellStyle name="Moneda 12" xfId="693"/>
    <cellStyle name="Moneda 12 2" xfId="694"/>
    <cellStyle name="Moneda 13" xfId="695"/>
    <cellStyle name="Moneda 2" xfId="696"/>
    <cellStyle name="Moneda 2 2" xfId="697"/>
    <cellStyle name="Moneda 2 3" xfId="698"/>
    <cellStyle name="Moneda 2 4" xfId="699"/>
    <cellStyle name="Moneda 2 5" xfId="700"/>
    <cellStyle name="Moneda 3" xfId="701"/>
    <cellStyle name="Moneda 3 2" xfId="702"/>
    <cellStyle name="Moneda 3 2 2" xfId="703"/>
    <cellStyle name="Moneda 3 2 2 2" xfId="704"/>
    <cellStyle name="Moneda 3 2 3" xfId="705"/>
    <cellStyle name="Moneda 4" xfId="706"/>
    <cellStyle name="Moneda 4 2" xfId="707"/>
    <cellStyle name="Moneda 4 2 2" xfId="708"/>
    <cellStyle name="Moneda 4 2 2 2" xfId="709"/>
    <cellStyle name="Moneda 4 2 3" xfId="710"/>
    <cellStyle name="Moneda 5" xfId="711"/>
    <cellStyle name="Moneda 5 2" xfId="712"/>
    <cellStyle name="Moneda 5 2 2" xfId="713"/>
    <cellStyle name="Moneda 6" xfId="714"/>
    <cellStyle name="Moneda 7" xfId="715"/>
    <cellStyle name="Moneda 8" xfId="716"/>
    <cellStyle name="Moneda 8 2" xfId="717"/>
    <cellStyle name="Moneda 9" xfId="718"/>
    <cellStyle name="Monetario" xfId="719"/>
    <cellStyle name="Monetario0" xfId="720"/>
    <cellStyle name="Neutral 2" xfId="721"/>
    <cellStyle name="Neutral 2 2" xfId="722"/>
    <cellStyle name="Neutral 2 3" xfId="723"/>
    <cellStyle name="Neutral 2 4" xfId="724"/>
    <cellStyle name="Neutral 2 5" xfId="725"/>
    <cellStyle name="Neutral 3" xfId="726"/>
    <cellStyle name="Neutral 3 2" xfId="727"/>
    <cellStyle name="Neutral 3 3" xfId="728"/>
    <cellStyle name="Neutral 3 4" xfId="729"/>
    <cellStyle name="Neutral 3 5" xfId="730"/>
    <cellStyle name="Neutral 4" xfId="731"/>
    <cellStyle name="Neutral 4 2" xfId="732"/>
    <cellStyle name="Neutral 4 3" xfId="733"/>
    <cellStyle name="Neutral 5" xfId="734"/>
    <cellStyle name="Neutral 5 2" xfId="735"/>
    <cellStyle name="Neutral 5 3" xfId="736"/>
    <cellStyle name="Neutral 6" xfId="737"/>
    <cellStyle name="Neutral 6 2" xfId="738"/>
    <cellStyle name="Neutral 7" xfId="739"/>
    <cellStyle name="Normal" xfId="0" builtinId="0"/>
    <cellStyle name="Normal 1" xfId="740"/>
    <cellStyle name="Normal 1 2" xfId="741"/>
    <cellStyle name="Normal 1 3" xfId="742"/>
    <cellStyle name="Normal 10" xfId="743"/>
    <cellStyle name="Normal 10 2" xfId="744"/>
    <cellStyle name="Normal 10 2 2" xfId="745"/>
    <cellStyle name="Normal 10 2 3" xfId="746"/>
    <cellStyle name="Normal 10 3" xfId="747"/>
    <cellStyle name="Normal 10 3 2" xfId="748"/>
    <cellStyle name="Normal 10 3 3" xfId="749"/>
    <cellStyle name="Normal 10 4" xfId="750"/>
    <cellStyle name="Normal 10 5" xfId="751"/>
    <cellStyle name="Normal 11" xfId="752"/>
    <cellStyle name="Normal 11 2" xfId="753"/>
    <cellStyle name="Normal 11 2 2" xfId="754"/>
    <cellStyle name="Normal 11 2 3" xfId="755"/>
    <cellStyle name="Normal 11 2 4" xfId="756"/>
    <cellStyle name="Normal 11 3" xfId="757"/>
    <cellStyle name="Normal 12" xfId="758"/>
    <cellStyle name="Normal 12 2" xfId="759"/>
    <cellStyle name="Normal 12 2 2" xfId="760"/>
    <cellStyle name="Normal 12 2 3" xfId="761"/>
    <cellStyle name="Normal 13" xfId="762"/>
    <cellStyle name="Normal 13 2" xfId="763"/>
    <cellStyle name="Normal 13 2 2" xfId="764"/>
    <cellStyle name="Normal 13 2 2 2" xfId="765"/>
    <cellStyle name="Normal 13 2 3" xfId="766"/>
    <cellStyle name="Normal 14" xfId="767"/>
    <cellStyle name="Normal 15" xfId="768"/>
    <cellStyle name="Normal 15 2" xfId="769"/>
    <cellStyle name="Normal 15 2 2" xfId="770"/>
    <cellStyle name="Normal 15 2 3" xfId="771"/>
    <cellStyle name="Normal 16" xfId="772"/>
    <cellStyle name="Normal 17" xfId="773"/>
    <cellStyle name="Normal 17 2" xfId="774"/>
    <cellStyle name="Normal 17 2 2" xfId="775"/>
    <cellStyle name="Normal 17 2 2 2" xfId="776"/>
    <cellStyle name="Normal 17 2 3" xfId="777"/>
    <cellStyle name="Normal 17 3" xfId="778"/>
    <cellStyle name="Normal 17 3 2" xfId="779"/>
    <cellStyle name="Normal 17 3 2 2" xfId="780"/>
    <cellStyle name="Normal 17 3 3" xfId="781"/>
    <cellStyle name="Normal 18" xfId="782"/>
    <cellStyle name="Normal 19" xfId="783"/>
    <cellStyle name="Normal 2" xfId="40"/>
    <cellStyle name="Normal 2 10" xfId="784"/>
    <cellStyle name="Normal 2 10 2" xfId="785"/>
    <cellStyle name="Normal 2 10 3" xfId="786"/>
    <cellStyle name="Normal 2 11" xfId="787"/>
    <cellStyle name="Normal 2 11 2" xfId="788"/>
    <cellStyle name="Normal 2 11 3" xfId="789"/>
    <cellStyle name="Normal 2 12" xfId="790"/>
    <cellStyle name="Normal 2 12 2" xfId="791"/>
    <cellStyle name="Normal 2 12 3" xfId="792"/>
    <cellStyle name="Normal 2 13" xfId="793"/>
    <cellStyle name="Normal 2 13 2" xfId="794"/>
    <cellStyle name="Normal 2 13 3" xfId="795"/>
    <cellStyle name="Normal 2 14" xfId="796"/>
    <cellStyle name="Normal 2 14 2" xfId="797"/>
    <cellStyle name="Normal 2 14 3" xfId="798"/>
    <cellStyle name="Normal 2 15" xfId="799"/>
    <cellStyle name="Normal 2 15 2" xfId="800"/>
    <cellStyle name="Normal 2 15 3" xfId="801"/>
    <cellStyle name="Normal 2 16" xfId="802"/>
    <cellStyle name="Normal 2 16 2" xfId="803"/>
    <cellStyle name="Normal 2 16 3" xfId="804"/>
    <cellStyle name="Normal 2 17" xfId="805"/>
    <cellStyle name="Normal 2 17 2" xfId="806"/>
    <cellStyle name="Normal 2 17 3" xfId="807"/>
    <cellStyle name="Normal 2 18" xfId="808"/>
    <cellStyle name="Normal 2 18 2" xfId="809"/>
    <cellStyle name="Normal 2 18 3" xfId="810"/>
    <cellStyle name="Normal 2 19" xfId="811"/>
    <cellStyle name="Normal 2 19 2" xfId="812"/>
    <cellStyle name="Normal 2 19 3" xfId="813"/>
    <cellStyle name="Normal 2 2" xfId="41"/>
    <cellStyle name="Normal 2 2 2" xfId="814"/>
    <cellStyle name="Normal 2 2 2 2" xfId="815"/>
    <cellStyle name="Normal 2 2 2 3" xfId="816"/>
    <cellStyle name="Normal 2 2 3" xfId="817"/>
    <cellStyle name="Normal 2 2 3 2" xfId="818"/>
    <cellStyle name="Normal 2 2 3 3" xfId="819"/>
    <cellStyle name="Normal 2 2 4" xfId="820"/>
    <cellStyle name="Normal 2 2 5" xfId="821"/>
    <cellStyle name="Normal 2 2 6" xfId="822"/>
    <cellStyle name="Normal 2 2 7" xfId="823"/>
    <cellStyle name="Normal 2 2 8" xfId="824"/>
    <cellStyle name="Normal 2 2_6123 sexo con errores estandar y pruehip_V2" xfId="825"/>
    <cellStyle name="Normal 2 20" xfId="826"/>
    <cellStyle name="Normal 2 20 2" xfId="827"/>
    <cellStyle name="Normal 2 20 3" xfId="828"/>
    <cellStyle name="Normal 2 21" xfId="829"/>
    <cellStyle name="Normal 2 22" xfId="830"/>
    <cellStyle name="Normal 2 22 2" xfId="831"/>
    <cellStyle name="Normal 2 22 3" xfId="832"/>
    <cellStyle name="Normal 2 23" xfId="833"/>
    <cellStyle name="Normal 2 24" xfId="834"/>
    <cellStyle name="Normal 2 25" xfId="835"/>
    <cellStyle name="Normal 2 26" xfId="836"/>
    <cellStyle name="Normal 2 3" xfId="837"/>
    <cellStyle name="Normal 2 3 2" xfId="838"/>
    <cellStyle name="Normal 2 3 3" xfId="839"/>
    <cellStyle name="Normal 2 4" xfId="840"/>
    <cellStyle name="Normal 2 4 2" xfId="841"/>
    <cellStyle name="Normal 2 4 2 2" xfId="842"/>
    <cellStyle name="Normal 2 4 2 3" xfId="843"/>
    <cellStyle name="Normal 2 4 3" xfId="844"/>
    <cellStyle name="Normal 2 4 4" xfId="845"/>
    <cellStyle name="Normal 2 5" xfId="846"/>
    <cellStyle name="Normal 2 5 2" xfId="847"/>
    <cellStyle name="Normal 2 5 3" xfId="848"/>
    <cellStyle name="Normal 2 6" xfId="849"/>
    <cellStyle name="Normal 2 6 2" xfId="850"/>
    <cellStyle name="Normal 2 6 3" xfId="851"/>
    <cellStyle name="Normal 2 7" xfId="852"/>
    <cellStyle name="Normal 2 7 2" xfId="853"/>
    <cellStyle name="Normal 2 7 3" xfId="854"/>
    <cellStyle name="Normal 2 8" xfId="855"/>
    <cellStyle name="Normal 2 8 2" xfId="856"/>
    <cellStyle name="Normal 2 8 2 2" xfId="857"/>
    <cellStyle name="Normal 2 8 2 3" xfId="858"/>
    <cellStyle name="Normal 2 8 3" xfId="859"/>
    <cellStyle name="Normal 2 8 3 2" xfId="860"/>
    <cellStyle name="Normal 2 8 3 3" xfId="861"/>
    <cellStyle name="Normal 2 8 4" xfId="862"/>
    <cellStyle name="Normal 2 8 5" xfId="863"/>
    <cellStyle name="Normal 2 9" xfId="864"/>
    <cellStyle name="Normal 2 9 2" xfId="865"/>
    <cellStyle name="Normal 2 9 3" xfId="866"/>
    <cellStyle name="Normal 2_6123 sexo con errores estandar y pruehip_V2" xfId="867"/>
    <cellStyle name="Normal 20" xfId="868"/>
    <cellStyle name="Normal 21" xfId="869"/>
    <cellStyle name="Normal 22" xfId="870"/>
    <cellStyle name="Normal 22 2" xfId="871"/>
    <cellStyle name="Normal 22 2 2" xfId="872"/>
    <cellStyle name="Normal 22 2 3" xfId="873"/>
    <cellStyle name="Normal 22 3" xfId="874"/>
    <cellStyle name="Normal 22 3 2" xfId="875"/>
    <cellStyle name="Normal 22 3 2 2" xfId="876"/>
    <cellStyle name="Normal 22 3 2 2 2" xfId="877"/>
    <cellStyle name="Normal 22 3 2 3" xfId="878"/>
    <cellStyle name="Normal 22 3 3" xfId="879"/>
    <cellStyle name="Normal 22 3 4" xfId="880"/>
    <cellStyle name="Normal 22 4" xfId="881"/>
    <cellStyle name="Normal 22 4 2" xfId="882"/>
    <cellStyle name="Normal 22 4 3" xfId="883"/>
    <cellStyle name="Normal 22 5" xfId="884"/>
    <cellStyle name="Normal 22 5 2" xfId="885"/>
    <cellStyle name="Normal 22 6" xfId="886"/>
    <cellStyle name="Normal 23" xfId="887"/>
    <cellStyle name="Normal 23 2" xfId="888"/>
    <cellStyle name="Normal 23 2 2" xfId="889"/>
    <cellStyle name="Normal 23 3" xfId="890"/>
    <cellStyle name="Normal 23 4" xfId="891"/>
    <cellStyle name="Normal 23 5" xfId="892"/>
    <cellStyle name="Normal 24" xfId="893"/>
    <cellStyle name="Normal 24 2" xfId="894"/>
    <cellStyle name="Normal 24 2 2" xfId="895"/>
    <cellStyle name="Normal 24 2 3" xfId="896"/>
    <cellStyle name="Normal 24 3" xfId="897"/>
    <cellStyle name="Normal 24 3 2" xfId="898"/>
    <cellStyle name="Normal 24 3 3" xfId="899"/>
    <cellStyle name="Normal 24 4" xfId="900"/>
    <cellStyle name="Normal 25" xfId="901"/>
    <cellStyle name="Normal 25 2" xfId="902"/>
    <cellStyle name="Normal 25 2 2" xfId="903"/>
    <cellStyle name="Normal 25 2 3" xfId="904"/>
    <cellStyle name="Normal 25 3" xfId="905"/>
    <cellStyle name="Normal 25 4" xfId="906"/>
    <cellStyle name="Normal 26" xfId="907"/>
    <cellStyle name="Normal 26 2" xfId="908"/>
    <cellStyle name="Normal 26 2 2" xfId="909"/>
    <cellStyle name="Normal 26 2 3" xfId="910"/>
    <cellStyle name="Normal 26 3" xfId="911"/>
    <cellStyle name="Normal 26 4" xfId="912"/>
    <cellStyle name="Normal 27" xfId="913"/>
    <cellStyle name="Normal 27 2" xfId="914"/>
    <cellStyle name="Normal 27 2 2" xfId="915"/>
    <cellStyle name="Normal 27 3" xfId="916"/>
    <cellStyle name="Normal 27 4" xfId="917"/>
    <cellStyle name="Normal 28" xfId="918"/>
    <cellStyle name="Normal 28 2" xfId="919"/>
    <cellStyle name="Normal 28 3" xfId="920"/>
    <cellStyle name="Normal 28 3 2" xfId="921"/>
    <cellStyle name="Normal 28 3 3" xfId="922"/>
    <cellStyle name="Normal 29" xfId="923"/>
    <cellStyle name="Normal 3" xfId="42"/>
    <cellStyle name="Normal 3 10" xfId="925"/>
    <cellStyle name="Normal 3 10 2" xfId="926"/>
    <cellStyle name="Normal 3 10 3" xfId="927"/>
    <cellStyle name="Normal 3 11" xfId="928"/>
    <cellStyle name="Normal 3 11 2" xfId="929"/>
    <cellStyle name="Normal 3 11 3" xfId="930"/>
    <cellStyle name="Normal 3 12" xfId="931"/>
    <cellStyle name="Normal 3 12 2" xfId="932"/>
    <cellStyle name="Normal 3 12 3" xfId="933"/>
    <cellStyle name="Normal 3 13" xfId="934"/>
    <cellStyle name="Normal 3 13 2" xfId="935"/>
    <cellStyle name="Normal 3 13 3" xfId="936"/>
    <cellStyle name="Normal 3 14" xfId="937"/>
    <cellStyle name="Normal 3 14 2" xfId="938"/>
    <cellStyle name="Normal 3 14 3" xfId="939"/>
    <cellStyle name="Normal 3 15" xfId="940"/>
    <cellStyle name="Normal 3 15 2" xfId="941"/>
    <cellStyle name="Normal 3 15 3" xfId="942"/>
    <cellStyle name="Normal 3 16" xfId="943"/>
    <cellStyle name="Normal 3 16 2" xfId="944"/>
    <cellStyle name="Normal 3 16 3" xfId="945"/>
    <cellStyle name="Normal 3 17" xfId="946"/>
    <cellStyle name="Normal 3 17 2" xfId="947"/>
    <cellStyle name="Normal 3 17 3" xfId="948"/>
    <cellStyle name="Normal 3 18" xfId="949"/>
    <cellStyle name="Normal 3 18 2" xfId="950"/>
    <cellStyle name="Normal 3 18 3" xfId="951"/>
    <cellStyle name="Normal 3 19" xfId="952"/>
    <cellStyle name="Normal 3 19 2" xfId="953"/>
    <cellStyle name="Normal 3 19 3" xfId="954"/>
    <cellStyle name="Normal 3 2" xfId="51"/>
    <cellStyle name="Normal 3 2 2" xfId="955"/>
    <cellStyle name="Normal 3 2 3" xfId="956"/>
    <cellStyle name="Normal 3 20" xfId="957"/>
    <cellStyle name="Normal 3 21" xfId="958"/>
    <cellStyle name="Normal 3 22" xfId="959"/>
    <cellStyle name="Normal 3 22 2" xfId="960"/>
    <cellStyle name="Normal 3 23" xfId="961"/>
    <cellStyle name="Normal 3 24" xfId="924"/>
    <cellStyle name="Normal 3 3" xfId="962"/>
    <cellStyle name="Normal 3 3 2" xfId="963"/>
    <cellStyle name="Normal 3 3 3" xfId="964"/>
    <cellStyle name="Normal 3 4" xfId="965"/>
    <cellStyle name="Normal 3 4 2" xfId="966"/>
    <cellStyle name="Normal 3 4 3" xfId="967"/>
    <cellStyle name="Normal 3 5" xfId="968"/>
    <cellStyle name="Normal 3 5 2" xfId="969"/>
    <cellStyle name="Normal 3 5 3" xfId="970"/>
    <cellStyle name="Normal 3 54" xfId="971"/>
    <cellStyle name="Normal 3 6" xfId="972"/>
    <cellStyle name="Normal 3 6 2" xfId="973"/>
    <cellStyle name="Normal 3 6 3" xfId="974"/>
    <cellStyle name="Normal 3 7" xfId="975"/>
    <cellStyle name="Normal 3 7 2" xfId="976"/>
    <cellStyle name="Normal 3 7 3" xfId="977"/>
    <cellStyle name="Normal 3 8" xfId="978"/>
    <cellStyle name="Normal 3 8 2" xfId="979"/>
    <cellStyle name="Normal 3 8 3" xfId="980"/>
    <cellStyle name="Normal 3 9" xfId="981"/>
    <cellStyle name="Normal 3 9 2" xfId="982"/>
    <cellStyle name="Normal 3 9 3" xfId="983"/>
    <cellStyle name="Normal 30" xfId="984"/>
    <cellStyle name="Normal 31" xfId="985"/>
    <cellStyle name="Normal 32" xfId="986"/>
    <cellStyle name="Normal 33" xfId="987"/>
    <cellStyle name="Normal 34" xfId="988"/>
    <cellStyle name="Normal 35" xfId="989"/>
    <cellStyle name="Normal 36" xfId="990"/>
    <cellStyle name="Normal 37" xfId="991"/>
    <cellStyle name="Normal 38" xfId="992"/>
    <cellStyle name="Normal 39" xfId="993"/>
    <cellStyle name="Normal 4" xfId="43"/>
    <cellStyle name="Normal 4 10" xfId="995"/>
    <cellStyle name="Normal 4 10 2" xfId="996"/>
    <cellStyle name="Normal 4 11" xfId="997"/>
    <cellStyle name="Normal 4 12" xfId="994"/>
    <cellStyle name="Normal 4 2" xfId="998"/>
    <cellStyle name="Normal 4 2 2" xfId="999"/>
    <cellStyle name="Normal 4 2 3" xfId="1000"/>
    <cellStyle name="Normal 4 2 3 2" xfId="1001"/>
    <cellStyle name="Normal 4 3" xfId="1002"/>
    <cellStyle name="Normal 4 3 2" xfId="1003"/>
    <cellStyle name="Normal 4 3 3" xfId="1004"/>
    <cellStyle name="Normal 4 4" xfId="1005"/>
    <cellStyle name="Normal 4 4 2" xfId="1006"/>
    <cellStyle name="Normal 4 4 3" xfId="1007"/>
    <cellStyle name="Normal 4 5" xfId="1008"/>
    <cellStyle name="Normal 4 5 2" xfId="1009"/>
    <cellStyle name="Normal 4 5 3" xfId="1010"/>
    <cellStyle name="Normal 4 6" xfId="1011"/>
    <cellStyle name="Normal 4 6 2" xfId="1012"/>
    <cellStyle name="Normal 4 6 3" xfId="1013"/>
    <cellStyle name="Normal 4 7" xfId="1014"/>
    <cellStyle name="Normal 4 7 2" xfId="1015"/>
    <cellStyle name="Normal 4 7 3" xfId="1016"/>
    <cellStyle name="Normal 4 8" xfId="1017"/>
    <cellStyle name="Normal 4 9" xfId="1018"/>
    <cellStyle name="Normal 4 9 2" xfId="1019"/>
    <cellStyle name="Normal 4_Book2" xfId="1020"/>
    <cellStyle name="Normal 40" xfId="1021"/>
    <cellStyle name="Normal 41" xfId="1022"/>
    <cellStyle name="Normal 42" xfId="1023"/>
    <cellStyle name="Normal 43" xfId="1024"/>
    <cellStyle name="Normal 44" xfId="1025"/>
    <cellStyle name="Normal 45" xfId="1026"/>
    <cellStyle name="Normal 46" xfId="1027"/>
    <cellStyle name="Normal 47" xfId="1028"/>
    <cellStyle name="Normal 48" xfId="1029"/>
    <cellStyle name="Normal 49" xfId="1030"/>
    <cellStyle name="Normal 5" xfId="44"/>
    <cellStyle name="Normal 5 10" xfId="1031"/>
    <cellStyle name="Normal 5 2" xfId="1032"/>
    <cellStyle name="Normal 5 2 2" xfId="1033"/>
    <cellStyle name="Normal 5 2 3" xfId="1034"/>
    <cellStyle name="Normal 5 3" xfId="1035"/>
    <cellStyle name="Normal 5 3 2" xfId="1036"/>
    <cellStyle name="Normal 5 3 3" xfId="1037"/>
    <cellStyle name="Normal 5 4" xfId="1038"/>
    <cellStyle name="Normal 5 4 2" xfId="1039"/>
    <cellStyle name="Normal 5 4 3" xfId="1040"/>
    <cellStyle name="Normal 5 5" xfId="1041"/>
    <cellStyle name="Normal 5 5 2" xfId="1042"/>
    <cellStyle name="Normal 5 5 3" xfId="1043"/>
    <cellStyle name="Normal 5 6" xfId="1044"/>
    <cellStyle name="Normal 5 7" xfId="1045"/>
    <cellStyle name="Normal 5 8" xfId="1046"/>
    <cellStyle name="Normal 5 9" xfId="1047"/>
    <cellStyle name="Normal 5_6123 sexo con errores estandar y pruehip_V2" xfId="1048"/>
    <cellStyle name="Normal 50" xfId="1049"/>
    <cellStyle name="Normal 51" xfId="1050"/>
    <cellStyle name="Normal 52" xfId="1051"/>
    <cellStyle name="Normal 53" xfId="1052"/>
    <cellStyle name="Normal 54" xfId="1053"/>
    <cellStyle name="Normal 55" xfId="1054"/>
    <cellStyle name="Normal 55 2" xfId="1055"/>
    <cellStyle name="Normal 56" xfId="1056"/>
    <cellStyle name="Normal 56 2" xfId="1057"/>
    <cellStyle name="Normal 57" xfId="1058"/>
    <cellStyle name="Normal 58" xfId="1059"/>
    <cellStyle name="Normal 58 2" xfId="1060"/>
    <cellStyle name="Normal 59" xfId="1061"/>
    <cellStyle name="Normal 6" xfId="45"/>
    <cellStyle name="Normal 6 2" xfId="1062"/>
    <cellStyle name="Normal 6 2 2" xfId="1063"/>
    <cellStyle name="Normal 6 2 3" xfId="1064"/>
    <cellStyle name="Normal 6 3" xfId="1065"/>
    <cellStyle name="Normal 6 3 2" xfId="1066"/>
    <cellStyle name="Normal 6 3 3" xfId="1067"/>
    <cellStyle name="Normal 6 4" xfId="1068"/>
    <cellStyle name="Normal 6 4 2" xfId="1069"/>
    <cellStyle name="Normal 6 4 3" xfId="1070"/>
    <cellStyle name="Normal 6 5" xfId="1071"/>
    <cellStyle name="Normal 6 6" xfId="1072"/>
    <cellStyle name="Normal 60" xfId="1073"/>
    <cellStyle name="Normal 61" xfId="1074"/>
    <cellStyle name="Normal 61 2" xfId="1075"/>
    <cellStyle name="Normal 62" xfId="1076"/>
    <cellStyle name="Normal 62 2" xfId="1077"/>
    <cellStyle name="Normal 62 3" xfId="1078"/>
    <cellStyle name="Normal 63" xfId="1079"/>
    <cellStyle name="Normal 64" xfId="1080"/>
    <cellStyle name="Normal 65" xfId="1081"/>
    <cellStyle name="Normal 66" xfId="1082"/>
    <cellStyle name="Normal 67" xfId="1083"/>
    <cellStyle name="Normal 68" xfId="2009"/>
    <cellStyle name="Normal 68 2" xfId="2010"/>
    <cellStyle name="Normal 7" xfId="1"/>
    <cellStyle name="Normal 7 2" xfId="1085"/>
    <cellStyle name="Normal 7 2 2" xfId="1086"/>
    <cellStyle name="Normal 7 2 3" xfId="1087"/>
    <cellStyle name="Normal 7 3" xfId="1088"/>
    <cellStyle name="Normal 7 3 2" xfId="1089"/>
    <cellStyle name="Normal 7 3 3" xfId="1090"/>
    <cellStyle name="Normal 7 4" xfId="1091"/>
    <cellStyle name="Normal 7 5" xfId="1092"/>
    <cellStyle name="Normal 7 6" xfId="1084"/>
    <cellStyle name="Normal 72" xfId="1093"/>
    <cellStyle name="Normal 8" xfId="1094"/>
    <cellStyle name="Normal 8 2" xfId="1095"/>
    <cellStyle name="Normal 8 2 2" xfId="1096"/>
    <cellStyle name="Normal 8 2 3" xfId="1097"/>
    <cellStyle name="Normal 8 3" xfId="1098"/>
    <cellStyle name="Normal 8 3 2" xfId="1099"/>
    <cellStyle name="Normal 8 3 3" xfId="1100"/>
    <cellStyle name="Normal 8 4" xfId="1101"/>
    <cellStyle name="Normal 8 4 2" xfId="1102"/>
    <cellStyle name="Normal 8 4 3" xfId="1103"/>
    <cellStyle name="Normal 9" xfId="1104"/>
    <cellStyle name="Normal 9 2" xfId="1105"/>
    <cellStyle name="Normal 9 2 2" xfId="1106"/>
    <cellStyle name="Normal 9 2 3" xfId="1107"/>
    <cellStyle name="Normal 9 3" xfId="1108"/>
    <cellStyle name="Normal 9 3 2" xfId="1109"/>
    <cellStyle name="Normal 9 3 3" xfId="1110"/>
    <cellStyle name="Normal 9 4" xfId="1111"/>
    <cellStyle name="Normal 9 4 2" xfId="1112"/>
    <cellStyle name="Normal 9 4 2 2" xfId="1113"/>
    <cellStyle name="Normal 9 4 2 3" xfId="1114"/>
    <cellStyle name="Normal 9 4 3" xfId="1115"/>
    <cellStyle name="Normal 9 4 3 2" xfId="1116"/>
    <cellStyle name="Normal 9 4 3 3" xfId="1117"/>
    <cellStyle name="Normal 9 4 4" xfId="1118"/>
    <cellStyle name="Normal 9 4 5" xfId="1119"/>
    <cellStyle name="Normal-droit" xfId="1120"/>
    <cellStyle name="Normal-droite" xfId="1121"/>
    <cellStyle name="Notas 2" xfId="1122"/>
    <cellStyle name="Notas 2 2" xfId="1123"/>
    <cellStyle name="Notas 2 2 2" xfId="1124"/>
    <cellStyle name="Notas 2 3" xfId="1125"/>
    <cellStyle name="Note" xfId="46"/>
    <cellStyle name="Note 10" xfId="1127"/>
    <cellStyle name="Note 11" xfId="1126"/>
    <cellStyle name="Note 2" xfId="1128"/>
    <cellStyle name="Note 2 2" xfId="1129"/>
    <cellStyle name="Note 2 2 2" xfId="1130"/>
    <cellStyle name="Note 2 2 2 2" xfId="1131"/>
    <cellStyle name="Note 2 2 2 3" xfId="1132"/>
    <cellStyle name="Note 2 2 3" xfId="1133"/>
    <cellStyle name="Note 2 2 3 2" xfId="1134"/>
    <cellStyle name="Note 2 2 3 3" xfId="1135"/>
    <cellStyle name="Note 2 2 4" xfId="1136"/>
    <cellStyle name="Note 2 2 5" xfId="1137"/>
    <cellStyle name="Note 2 3" xfId="1138"/>
    <cellStyle name="Note 2 3 2" xfId="1139"/>
    <cellStyle name="Note 2 3 2 2" xfId="1140"/>
    <cellStyle name="Note 2 3 2 3" xfId="1141"/>
    <cellStyle name="Note 2 3 3" xfId="1142"/>
    <cellStyle name="Note 2 3 3 2" xfId="1143"/>
    <cellStyle name="Note 2 3 3 3" xfId="1144"/>
    <cellStyle name="Note 2 3 4" xfId="1145"/>
    <cellStyle name="Note 2 3 5" xfId="1146"/>
    <cellStyle name="Note 2 4" xfId="1147"/>
    <cellStyle name="Note 2 4 2" xfId="1148"/>
    <cellStyle name="Note 2 4 2 2" xfId="1149"/>
    <cellStyle name="Note 2 4 2 3" xfId="1150"/>
    <cellStyle name="Note 2 4 3" xfId="1151"/>
    <cellStyle name="Note 2 4 3 2" xfId="1152"/>
    <cellStyle name="Note 2 4 3 3" xfId="1153"/>
    <cellStyle name="Note 2 4 4" xfId="1154"/>
    <cellStyle name="Note 2 4 5" xfId="1155"/>
    <cellStyle name="Note 2 5" xfId="1156"/>
    <cellStyle name="Note 2 5 2" xfId="1157"/>
    <cellStyle name="Note 2 5 2 2" xfId="1158"/>
    <cellStyle name="Note 2 5 2 3" xfId="1159"/>
    <cellStyle name="Note 2 5 3" xfId="1160"/>
    <cellStyle name="Note 2 5 3 2" xfId="1161"/>
    <cellStyle name="Note 2 5 3 3" xfId="1162"/>
    <cellStyle name="Note 2 5 4" xfId="1163"/>
    <cellStyle name="Note 2 5 5" xfId="1164"/>
    <cellStyle name="Note 2 6" xfId="1165"/>
    <cellStyle name="Note 2 6 2" xfId="1166"/>
    <cellStyle name="Note 2 6 3" xfId="1167"/>
    <cellStyle name="Note 2 7" xfId="1168"/>
    <cellStyle name="Note 2 7 2" xfId="1169"/>
    <cellStyle name="Note 2 7 3" xfId="1170"/>
    <cellStyle name="Note 2 8" xfId="1171"/>
    <cellStyle name="Note 2 9" xfId="1172"/>
    <cellStyle name="Note 3" xfId="1173"/>
    <cellStyle name="Note 3 2" xfId="1174"/>
    <cellStyle name="Note 3 2 2" xfId="1175"/>
    <cellStyle name="Note 3 2 2 2" xfId="1176"/>
    <cellStyle name="Note 3 2 2 3" xfId="1177"/>
    <cellStyle name="Note 3 2 3" xfId="1178"/>
    <cellStyle name="Note 3 2 3 2" xfId="1179"/>
    <cellStyle name="Note 3 2 3 3" xfId="1180"/>
    <cellStyle name="Note 3 2 4" xfId="1181"/>
    <cellStyle name="Note 3 2 5" xfId="1182"/>
    <cellStyle name="Note 3 3" xfId="1183"/>
    <cellStyle name="Note 3 3 2" xfId="1184"/>
    <cellStyle name="Note 3 3 2 2" xfId="1185"/>
    <cellStyle name="Note 3 3 2 3" xfId="1186"/>
    <cellStyle name="Note 3 3 3" xfId="1187"/>
    <cellStyle name="Note 3 3 3 2" xfId="1188"/>
    <cellStyle name="Note 3 3 3 3" xfId="1189"/>
    <cellStyle name="Note 3 3 4" xfId="1190"/>
    <cellStyle name="Note 3 3 5" xfId="1191"/>
    <cellStyle name="Note 3 4" xfId="1192"/>
    <cellStyle name="Note 3 4 2" xfId="1193"/>
    <cellStyle name="Note 3 4 2 2" xfId="1194"/>
    <cellStyle name="Note 3 4 2 3" xfId="1195"/>
    <cellStyle name="Note 3 4 3" xfId="1196"/>
    <cellStyle name="Note 3 4 3 2" xfId="1197"/>
    <cellStyle name="Note 3 4 3 3" xfId="1198"/>
    <cellStyle name="Note 3 4 4" xfId="1199"/>
    <cellStyle name="Note 3 4 5" xfId="1200"/>
    <cellStyle name="Note 3 5" xfId="1201"/>
    <cellStyle name="Note 3 5 2" xfId="1202"/>
    <cellStyle name="Note 3 5 2 2" xfId="1203"/>
    <cellStyle name="Note 3 5 2 3" xfId="1204"/>
    <cellStyle name="Note 3 5 3" xfId="1205"/>
    <cellStyle name="Note 3 5 3 2" xfId="1206"/>
    <cellStyle name="Note 3 5 3 3" xfId="1207"/>
    <cellStyle name="Note 3 5 4" xfId="1208"/>
    <cellStyle name="Note 3 5 5" xfId="1209"/>
    <cellStyle name="Note 3 6" xfId="1210"/>
    <cellStyle name="Note 3 6 2" xfId="1211"/>
    <cellStyle name="Note 3 6 3" xfId="1212"/>
    <cellStyle name="Note 3 7" xfId="1213"/>
    <cellStyle name="Note 3 7 2" xfId="1214"/>
    <cellStyle name="Note 3 7 3" xfId="1215"/>
    <cellStyle name="Note 3 8" xfId="1216"/>
    <cellStyle name="Note 3 9" xfId="1217"/>
    <cellStyle name="Note 4" xfId="1218"/>
    <cellStyle name="Note 4 2" xfId="1219"/>
    <cellStyle name="Note 4 2 2" xfId="1220"/>
    <cellStyle name="Note 4 2 2 2" xfId="1221"/>
    <cellStyle name="Note 4 2 2 3" xfId="1222"/>
    <cellStyle name="Note 4 2 3" xfId="1223"/>
    <cellStyle name="Note 4 2 3 2" xfId="1224"/>
    <cellStyle name="Note 4 2 3 3" xfId="1225"/>
    <cellStyle name="Note 4 2 4" xfId="1226"/>
    <cellStyle name="Note 4 2 5" xfId="1227"/>
    <cellStyle name="Note 4 3" xfId="1228"/>
    <cellStyle name="Note 4 3 2" xfId="1229"/>
    <cellStyle name="Note 4 3 2 2" xfId="1230"/>
    <cellStyle name="Note 4 3 2 3" xfId="1231"/>
    <cellStyle name="Note 4 3 3" xfId="1232"/>
    <cellStyle name="Note 4 3 3 2" xfId="1233"/>
    <cellStyle name="Note 4 3 3 3" xfId="1234"/>
    <cellStyle name="Note 4 3 4" xfId="1235"/>
    <cellStyle name="Note 4 3 5" xfId="1236"/>
    <cellStyle name="Note 4 4" xfId="1237"/>
    <cellStyle name="Note 4 4 2" xfId="1238"/>
    <cellStyle name="Note 4 4 2 2" xfId="1239"/>
    <cellStyle name="Note 4 4 2 3" xfId="1240"/>
    <cellStyle name="Note 4 4 3" xfId="1241"/>
    <cellStyle name="Note 4 4 3 2" xfId="1242"/>
    <cellStyle name="Note 4 4 3 3" xfId="1243"/>
    <cellStyle name="Note 4 4 4" xfId="1244"/>
    <cellStyle name="Note 4 4 5" xfId="1245"/>
    <cellStyle name="Note 4 5" xfId="1246"/>
    <cellStyle name="Note 4 5 2" xfId="1247"/>
    <cellStyle name="Note 4 5 2 2" xfId="1248"/>
    <cellStyle name="Note 4 5 2 3" xfId="1249"/>
    <cellStyle name="Note 4 5 3" xfId="1250"/>
    <cellStyle name="Note 4 5 3 2" xfId="1251"/>
    <cellStyle name="Note 4 5 3 3" xfId="1252"/>
    <cellStyle name="Note 4 5 4" xfId="1253"/>
    <cellStyle name="Note 4 5 5" xfId="1254"/>
    <cellStyle name="Note 4 6" xfId="1255"/>
    <cellStyle name="Note 4 6 2" xfId="1256"/>
    <cellStyle name="Note 4 6 3" xfId="1257"/>
    <cellStyle name="Note 4 7" xfId="1258"/>
    <cellStyle name="Note 4 7 2" xfId="1259"/>
    <cellStyle name="Note 4 7 3" xfId="1260"/>
    <cellStyle name="Note 4 8" xfId="1261"/>
    <cellStyle name="Note 4 9" xfId="1262"/>
    <cellStyle name="Note 5" xfId="1263"/>
    <cellStyle name="Note 5 2" xfId="1264"/>
    <cellStyle name="Note 5 2 2" xfId="1265"/>
    <cellStyle name="Note 5 2 2 2" xfId="1266"/>
    <cellStyle name="Note 5 2 2 3" xfId="1267"/>
    <cellStyle name="Note 5 2 3" xfId="1268"/>
    <cellStyle name="Note 5 2 3 2" xfId="1269"/>
    <cellStyle name="Note 5 2 3 3" xfId="1270"/>
    <cellStyle name="Note 5 2 4" xfId="1271"/>
    <cellStyle name="Note 5 2 5" xfId="1272"/>
    <cellStyle name="Note 5 3" xfId="1273"/>
    <cellStyle name="Note 5 3 2" xfId="1274"/>
    <cellStyle name="Note 5 3 2 2" xfId="1275"/>
    <cellStyle name="Note 5 3 2 3" xfId="1276"/>
    <cellStyle name="Note 5 3 3" xfId="1277"/>
    <cellStyle name="Note 5 3 3 2" xfId="1278"/>
    <cellStyle name="Note 5 3 3 3" xfId="1279"/>
    <cellStyle name="Note 5 3 4" xfId="1280"/>
    <cellStyle name="Note 5 3 5" xfId="1281"/>
    <cellStyle name="Note 5 4" xfId="1282"/>
    <cellStyle name="Note 5 4 2" xfId="1283"/>
    <cellStyle name="Note 5 4 2 2" xfId="1284"/>
    <cellStyle name="Note 5 4 2 3" xfId="1285"/>
    <cellStyle name="Note 5 4 3" xfId="1286"/>
    <cellStyle name="Note 5 4 3 2" xfId="1287"/>
    <cellStyle name="Note 5 4 3 3" xfId="1288"/>
    <cellStyle name="Note 5 4 4" xfId="1289"/>
    <cellStyle name="Note 5 4 5" xfId="1290"/>
    <cellStyle name="Note 5 5" xfId="1291"/>
    <cellStyle name="Note 5 5 2" xfId="1292"/>
    <cellStyle name="Note 5 5 2 2" xfId="1293"/>
    <cellStyle name="Note 5 5 2 3" xfId="1294"/>
    <cellStyle name="Note 5 5 3" xfId="1295"/>
    <cellStyle name="Note 5 5 3 2" xfId="1296"/>
    <cellStyle name="Note 5 5 3 3" xfId="1297"/>
    <cellStyle name="Note 5 5 4" xfId="1298"/>
    <cellStyle name="Note 5 5 5" xfId="1299"/>
    <cellStyle name="Note 5 6" xfId="1300"/>
    <cellStyle name="Note 5 6 2" xfId="1301"/>
    <cellStyle name="Note 5 6 3" xfId="1302"/>
    <cellStyle name="Note 5 7" xfId="1303"/>
    <cellStyle name="Note 5 7 2" xfId="1304"/>
    <cellStyle name="Note 5 7 3" xfId="1305"/>
    <cellStyle name="Note 5 8" xfId="1306"/>
    <cellStyle name="Note 5 9" xfId="1307"/>
    <cellStyle name="Note 6" xfId="1308"/>
    <cellStyle name="Note 6 2" xfId="1309"/>
    <cellStyle name="Note 6 2 2" xfId="1310"/>
    <cellStyle name="Note 6 2 2 2" xfId="1311"/>
    <cellStyle name="Note 6 2 2 3" xfId="1312"/>
    <cellStyle name="Note 6 2 3" xfId="1313"/>
    <cellStyle name="Note 6 2 3 2" xfId="1314"/>
    <cellStyle name="Note 6 2 3 3" xfId="1315"/>
    <cellStyle name="Note 6 2 4" xfId="1316"/>
    <cellStyle name="Note 6 2 5" xfId="1317"/>
    <cellStyle name="Note 6 3" xfId="1318"/>
    <cellStyle name="Note 6 3 2" xfId="1319"/>
    <cellStyle name="Note 6 3 2 2" xfId="1320"/>
    <cellStyle name="Note 6 3 2 3" xfId="1321"/>
    <cellStyle name="Note 6 3 3" xfId="1322"/>
    <cellStyle name="Note 6 3 3 2" xfId="1323"/>
    <cellStyle name="Note 6 3 3 3" xfId="1324"/>
    <cellStyle name="Note 6 3 4" xfId="1325"/>
    <cellStyle name="Note 6 3 5" xfId="1326"/>
    <cellStyle name="Note 6 4" xfId="1327"/>
    <cellStyle name="Note 6 4 2" xfId="1328"/>
    <cellStyle name="Note 6 4 2 2" xfId="1329"/>
    <cellStyle name="Note 6 4 2 3" xfId="1330"/>
    <cellStyle name="Note 6 4 3" xfId="1331"/>
    <cellStyle name="Note 6 4 3 2" xfId="1332"/>
    <cellStyle name="Note 6 4 3 3" xfId="1333"/>
    <cellStyle name="Note 6 4 4" xfId="1334"/>
    <cellStyle name="Note 6 4 5" xfId="1335"/>
    <cellStyle name="Note 6 5" xfId="1336"/>
    <cellStyle name="Note 6 5 2" xfId="1337"/>
    <cellStyle name="Note 6 5 2 2" xfId="1338"/>
    <cellStyle name="Note 6 5 2 3" xfId="1339"/>
    <cellStyle name="Note 6 5 3" xfId="1340"/>
    <cellStyle name="Note 6 5 3 2" xfId="1341"/>
    <cellStyle name="Note 6 5 3 3" xfId="1342"/>
    <cellStyle name="Note 6 5 4" xfId="1343"/>
    <cellStyle name="Note 6 5 5" xfId="1344"/>
    <cellStyle name="Note 6 6" xfId="1345"/>
    <cellStyle name="Note 6 6 2" xfId="1346"/>
    <cellStyle name="Note 6 6 3" xfId="1347"/>
    <cellStyle name="Note 6 7" xfId="1348"/>
    <cellStyle name="Note 6 7 2" xfId="1349"/>
    <cellStyle name="Note 6 7 3" xfId="1350"/>
    <cellStyle name="Note 6 8" xfId="1351"/>
    <cellStyle name="Note 6 9" xfId="1352"/>
    <cellStyle name="Note 7" xfId="1353"/>
    <cellStyle name="Note 7 2" xfId="1354"/>
    <cellStyle name="Note 7 2 2" xfId="1355"/>
    <cellStyle name="Note 7 2 2 2" xfId="1356"/>
    <cellStyle name="Note 7 2 2 3" xfId="1357"/>
    <cellStyle name="Note 7 2 3" xfId="1358"/>
    <cellStyle name="Note 7 2 3 2" xfId="1359"/>
    <cellStyle name="Note 7 2 3 3" xfId="1360"/>
    <cellStyle name="Note 7 2 4" xfId="1361"/>
    <cellStyle name="Note 7 2 5" xfId="1362"/>
    <cellStyle name="Note 7 3" xfId="1363"/>
    <cellStyle name="Note 7 3 2" xfId="1364"/>
    <cellStyle name="Note 7 3 2 2" xfId="1365"/>
    <cellStyle name="Note 7 3 2 3" xfId="1366"/>
    <cellStyle name="Note 7 3 3" xfId="1367"/>
    <cellStyle name="Note 7 3 3 2" xfId="1368"/>
    <cellStyle name="Note 7 3 3 3" xfId="1369"/>
    <cellStyle name="Note 7 3 4" xfId="1370"/>
    <cellStyle name="Note 7 3 5" xfId="1371"/>
    <cellStyle name="Note 7 4" xfId="1372"/>
    <cellStyle name="Note 7 4 2" xfId="1373"/>
    <cellStyle name="Note 7 4 2 2" xfId="1374"/>
    <cellStyle name="Note 7 4 2 3" xfId="1375"/>
    <cellStyle name="Note 7 4 3" xfId="1376"/>
    <cellStyle name="Note 7 4 3 2" xfId="1377"/>
    <cellStyle name="Note 7 4 3 3" xfId="1378"/>
    <cellStyle name="Note 7 4 4" xfId="1379"/>
    <cellStyle name="Note 7 4 5" xfId="1380"/>
    <cellStyle name="Note 7 5" xfId="1381"/>
    <cellStyle name="Note 7 5 2" xfId="1382"/>
    <cellStyle name="Note 7 5 2 2" xfId="1383"/>
    <cellStyle name="Note 7 5 2 3" xfId="1384"/>
    <cellStyle name="Note 7 5 3" xfId="1385"/>
    <cellStyle name="Note 7 5 3 2" xfId="1386"/>
    <cellStyle name="Note 7 5 3 3" xfId="1387"/>
    <cellStyle name="Note 7 5 4" xfId="1388"/>
    <cellStyle name="Note 7 5 5" xfId="1389"/>
    <cellStyle name="Note 7 6" xfId="1390"/>
    <cellStyle name="Note 7 6 2" xfId="1391"/>
    <cellStyle name="Note 7 6 3" xfId="1392"/>
    <cellStyle name="Note 7 7" xfId="1393"/>
    <cellStyle name="Note 7 7 2" xfId="1394"/>
    <cellStyle name="Note 7 7 3" xfId="1395"/>
    <cellStyle name="Note 7 8" xfId="1396"/>
    <cellStyle name="Note 7 9" xfId="1397"/>
    <cellStyle name="Note 8" xfId="1398"/>
    <cellStyle name="Note 8 2" xfId="1399"/>
    <cellStyle name="Note 8 2 2" xfId="1400"/>
    <cellStyle name="Note 8 2 3" xfId="1401"/>
    <cellStyle name="Note 8 3" xfId="1402"/>
    <cellStyle name="Note 8 3 2" xfId="1403"/>
    <cellStyle name="Note 8 3 3" xfId="1404"/>
    <cellStyle name="Note 8 4" xfId="1405"/>
    <cellStyle name="Note 8 5" xfId="1406"/>
    <cellStyle name="Note 9" xfId="1407"/>
    <cellStyle name="Output" xfId="47"/>
    <cellStyle name="Output 2" xfId="1408"/>
    <cellStyle name="Output 2 2" xfId="1409"/>
    <cellStyle name="Output 2 3" xfId="1410"/>
    <cellStyle name="Output 2 4" xfId="1411"/>
    <cellStyle name="Output 2 5" xfId="1412"/>
    <cellStyle name="Output 3" xfId="1413"/>
    <cellStyle name="Output 3 2" xfId="1414"/>
    <cellStyle name="Output 3 3" xfId="1415"/>
    <cellStyle name="Output 3 4" xfId="1416"/>
    <cellStyle name="Output 3 5" xfId="1417"/>
    <cellStyle name="Output 4" xfId="1418"/>
    <cellStyle name="Output 4 2" xfId="1419"/>
    <cellStyle name="Output 4 3" xfId="1420"/>
    <cellStyle name="Output 4 4" xfId="1421"/>
    <cellStyle name="Output 4 5" xfId="1422"/>
    <cellStyle name="Output 5" xfId="1423"/>
    <cellStyle name="Output 5 2" xfId="1424"/>
    <cellStyle name="Output 5 3" xfId="1425"/>
    <cellStyle name="Output 5 4" xfId="1426"/>
    <cellStyle name="Output 5 5" xfId="1427"/>
    <cellStyle name="Output 6" xfId="1428"/>
    <cellStyle name="Output 6 2" xfId="1429"/>
    <cellStyle name="Output 6 3" xfId="1430"/>
    <cellStyle name="Output 6 4" xfId="1431"/>
    <cellStyle name="Output 6 5" xfId="1432"/>
    <cellStyle name="Output 7" xfId="1433"/>
    <cellStyle name="Output 7 2" xfId="1434"/>
    <cellStyle name="Output 7 3" xfId="1435"/>
    <cellStyle name="Output 7 4" xfId="1436"/>
    <cellStyle name="Output 7 5" xfId="1437"/>
    <cellStyle name="Output 8" xfId="1438"/>
    <cellStyle name="Output 9" xfId="1439"/>
    <cellStyle name="Percent" xfId="1440"/>
    <cellStyle name="Percent 2" xfId="1441"/>
    <cellStyle name="Percent 2 2" xfId="1442"/>
    <cellStyle name="Percent 2 2 2" xfId="1443"/>
    <cellStyle name="Percent 2 2 3" xfId="1444"/>
    <cellStyle name="Percent 2 3" xfId="1445"/>
    <cellStyle name="Percent 2 4" xfId="1446"/>
    <cellStyle name="Percent 2 4 2" xfId="1447"/>
    <cellStyle name="Percent 2 5" xfId="1448"/>
    <cellStyle name="Percent 3" xfId="1449"/>
    <cellStyle name="Percent 3 2" xfId="1450"/>
    <cellStyle name="Percent 3 3" xfId="1451"/>
    <cellStyle name="Percent 4" xfId="1452"/>
    <cellStyle name="Percent 4 2" xfId="1453"/>
    <cellStyle name="Percent 4 3" xfId="1454"/>
    <cellStyle name="Porcentaje 2" xfId="1455"/>
    <cellStyle name="Porcentaje 2 2" xfId="1456"/>
    <cellStyle name="Porcentaje 2 2 2" xfId="1457"/>
    <cellStyle name="Porcentaje 2 2 2 2" xfId="1458"/>
    <cellStyle name="Porcentaje 2 2 3" xfId="1459"/>
    <cellStyle name="Porcentaje 3" xfId="1460"/>
    <cellStyle name="Porcentaje 4" xfId="1461"/>
    <cellStyle name="Porcentaje 5" xfId="1462"/>
    <cellStyle name="Porcentaje 6" xfId="1463"/>
    <cellStyle name="Porcentaje 7" xfId="1464"/>
    <cellStyle name="Porcentaje 8" xfId="1465"/>
    <cellStyle name="Porcentual 10" xfId="1466"/>
    <cellStyle name="Porcentual 10 2" xfId="1467"/>
    <cellStyle name="Porcentual 11" xfId="1468"/>
    <cellStyle name="Porcentual 11 2" xfId="1469"/>
    <cellStyle name="Porcentual 11 3" xfId="1470"/>
    <cellStyle name="Porcentual 12" xfId="1471"/>
    <cellStyle name="Porcentual 2" xfId="48"/>
    <cellStyle name="Porcentual 2 2" xfId="1473"/>
    <cellStyle name="Porcentual 2 2 2" xfId="1474"/>
    <cellStyle name="Porcentual 2 2 3" xfId="1475"/>
    <cellStyle name="Porcentual 2 3" xfId="1476"/>
    <cellStyle name="Porcentual 2 4" xfId="1472"/>
    <cellStyle name="Porcentual 3" xfId="1477"/>
    <cellStyle name="Porcentual 3 2" xfId="1478"/>
    <cellStyle name="Porcentual 3 3" xfId="1479"/>
    <cellStyle name="Porcentual 4" xfId="1480"/>
    <cellStyle name="Porcentual 4 2" xfId="1481"/>
    <cellStyle name="Porcentual 4 2 2" xfId="1482"/>
    <cellStyle name="Porcentual 4 2 2 2" xfId="1483"/>
    <cellStyle name="Porcentual 4 2 3" xfId="1484"/>
    <cellStyle name="Porcentual 4 3" xfId="1485"/>
    <cellStyle name="Porcentual 4 3 2" xfId="1486"/>
    <cellStyle name="Porcentual 4 3 2 2" xfId="1487"/>
    <cellStyle name="Porcentual 4 3 3" xfId="1488"/>
    <cellStyle name="Porcentual 4 4" xfId="1489"/>
    <cellStyle name="Porcentual 4 5" xfId="1490"/>
    <cellStyle name="Porcentual 5" xfId="1491"/>
    <cellStyle name="Porcentual 5 2" xfId="1492"/>
    <cellStyle name="Porcentual 5 2 2" xfId="1493"/>
    <cellStyle name="Porcentual 5 2 3" xfId="1494"/>
    <cellStyle name="Porcentual 5 3" xfId="1495"/>
    <cellStyle name="Porcentual 5 4" xfId="1496"/>
    <cellStyle name="Porcentual 6" xfId="1497"/>
    <cellStyle name="Porcentual 6 2" xfId="1498"/>
    <cellStyle name="Porcentual 6 2 2" xfId="1499"/>
    <cellStyle name="Porcentual 6 2 3" xfId="1500"/>
    <cellStyle name="Porcentual 6 3" xfId="1501"/>
    <cellStyle name="Porcentual 6 4" xfId="1502"/>
    <cellStyle name="Porcentual 7" xfId="1503"/>
    <cellStyle name="Porcentual 7 2" xfId="1504"/>
    <cellStyle name="Porcentual 7 2 2" xfId="1505"/>
    <cellStyle name="Porcentual 7 3" xfId="1506"/>
    <cellStyle name="Porcentual 8" xfId="1507"/>
    <cellStyle name="Porcentual 8 2" xfId="1508"/>
    <cellStyle name="Porcentual 8 2 2" xfId="1509"/>
    <cellStyle name="Porcentual 8 3" xfId="1510"/>
    <cellStyle name="Porcentual 9" xfId="1511"/>
    <cellStyle name="Porcentual 9 2" xfId="1512"/>
    <cellStyle name="Porcentual 9 2 2" xfId="1513"/>
    <cellStyle name="Porcentual 9 2 3" xfId="1514"/>
    <cellStyle name="Porcentual 9 3" xfId="1515"/>
    <cellStyle name="Porcentual 9 3 2" xfId="1516"/>
    <cellStyle name="Porcentual 9 3 3" xfId="1517"/>
    <cellStyle name="Porcentual 9 4" xfId="1518"/>
    <cellStyle name="Porcentual 9 5" xfId="1519"/>
    <cellStyle name="PSChar" xfId="1520"/>
    <cellStyle name="PSDate" xfId="1521"/>
    <cellStyle name="PSDec" xfId="1522"/>
    <cellStyle name="PSE_NAC" xfId="1523"/>
    <cellStyle name="PSE1stCol" xfId="1524"/>
    <cellStyle name="PSE1stColHead" xfId="1525"/>
    <cellStyle name="PSE1stColHead2" xfId="1526"/>
    <cellStyle name="PSE1stColHead3" xfId="1527"/>
    <cellStyle name="PSE1stColYear" xfId="1528"/>
    <cellStyle name="PSEHead1" xfId="1529"/>
    <cellStyle name="PSEHeadYear" xfId="1530"/>
    <cellStyle name="PSELastRow" xfId="1531"/>
    <cellStyle name="PSEMediumRow" xfId="1532"/>
    <cellStyle name="PSENotes" xfId="1533"/>
    <cellStyle name="PSENumber" xfId="1534"/>
    <cellStyle name="PSENumberTwoDigit" xfId="1535"/>
    <cellStyle name="PSEPercent" xfId="1536"/>
    <cellStyle name="PSEPercentOneDigit" xfId="1537"/>
    <cellStyle name="PSEPercentTwoDigit" xfId="1538"/>
    <cellStyle name="PSEPerUnit" xfId="1539"/>
    <cellStyle name="PSETableHeadline" xfId="1540"/>
    <cellStyle name="PSETreeParantheses" xfId="1541"/>
    <cellStyle name="PSETreeText" xfId="1542"/>
    <cellStyle name="PSEunit" xfId="1543"/>
    <cellStyle name="PSEunitYear" xfId="1544"/>
    <cellStyle name="PSHeading" xfId="1545"/>
    <cellStyle name="PSInt" xfId="1546"/>
    <cellStyle name="PSSpacer" xfId="1547"/>
    <cellStyle name="Punto" xfId="1548"/>
    <cellStyle name="Punto0" xfId="1549"/>
    <cellStyle name="Salida 2" xfId="1550"/>
    <cellStyle name="Salida 2 2" xfId="1551"/>
    <cellStyle name="Salida 3" xfId="1552"/>
    <cellStyle name="Snorm" xfId="1553"/>
    <cellStyle name="socxn" xfId="1554"/>
    <cellStyle name="ss1" xfId="1555"/>
    <cellStyle name="ss10" xfId="1556"/>
    <cellStyle name="ss11" xfId="1557"/>
    <cellStyle name="ss12" xfId="1558"/>
    <cellStyle name="ss13" xfId="1559"/>
    <cellStyle name="ss14" xfId="1560"/>
    <cellStyle name="ss15" xfId="1561"/>
    <cellStyle name="ss16" xfId="1562"/>
    <cellStyle name="ss17" xfId="1563"/>
    <cellStyle name="ss18" xfId="1564"/>
    <cellStyle name="ss19" xfId="1565"/>
    <cellStyle name="ss2" xfId="1566"/>
    <cellStyle name="ss20" xfId="1567"/>
    <cellStyle name="ss21" xfId="1568"/>
    <cellStyle name="ss22" xfId="1569"/>
    <cellStyle name="ss3" xfId="1570"/>
    <cellStyle name="ss4" xfId="1571"/>
    <cellStyle name="ss5" xfId="1572"/>
    <cellStyle name="ss6" xfId="1573"/>
    <cellStyle name="ss7" xfId="1574"/>
    <cellStyle name="ss8" xfId="1575"/>
    <cellStyle name="ss9" xfId="1576"/>
    <cellStyle name="Standard_Bold" xfId="1577"/>
    <cellStyle name="Texto de advertencia 2" xfId="1578"/>
    <cellStyle name="Texto de advertencia 2 2" xfId="1579"/>
    <cellStyle name="Texto explicativo 2" xfId="1580"/>
    <cellStyle name="Texto explicativo 2 2" xfId="1581"/>
    <cellStyle name="Title" xfId="49"/>
    <cellStyle name="Title 2" xfId="1582"/>
    <cellStyle name="Título 1 2" xfId="1583"/>
    <cellStyle name="Título 1 2 2" xfId="1584"/>
    <cellStyle name="Título 2 2" xfId="1585"/>
    <cellStyle name="Título 2 2 2" xfId="1586"/>
    <cellStyle name="Título 3 2" xfId="1587"/>
    <cellStyle name="Título 3 2 2" xfId="1588"/>
    <cellStyle name="Título 4" xfId="1589"/>
    <cellStyle name="Título 4 2" xfId="1590"/>
    <cellStyle name="Total 2" xfId="1591"/>
    <cellStyle name="Total 2 10" xfId="1592"/>
    <cellStyle name="Total 2 10 2" xfId="1593"/>
    <cellStyle name="Total 2 10 2 2" xfId="1594"/>
    <cellStyle name="Total 2 10 2 3" xfId="1595"/>
    <cellStyle name="Total 2 10 3" xfId="1596"/>
    <cellStyle name="Total 2 10 3 2" xfId="1597"/>
    <cellStyle name="Total 2 10 4" xfId="1598"/>
    <cellStyle name="Total 2 10 5" xfId="1599"/>
    <cellStyle name="Total 2 11" xfId="1600"/>
    <cellStyle name="Total 2 11 2" xfId="1601"/>
    <cellStyle name="Total 2 11 3" xfId="1602"/>
    <cellStyle name="Total 2 12" xfId="1603"/>
    <cellStyle name="Total 2 12 2" xfId="1604"/>
    <cellStyle name="Total 2 12 3" xfId="1605"/>
    <cellStyle name="Total 2 13" xfId="1606"/>
    <cellStyle name="Total 2 14" xfId="1607"/>
    <cellStyle name="Total 2 15" xfId="1608"/>
    <cellStyle name="Total 2 16" xfId="1609"/>
    <cellStyle name="Total 2 2" xfId="1610"/>
    <cellStyle name="Total 2 2 10" xfId="1611"/>
    <cellStyle name="Total 2 2 2" xfId="1612"/>
    <cellStyle name="Total 2 2 2 2" xfId="1613"/>
    <cellStyle name="Total 2 2 2 2 2" xfId="1614"/>
    <cellStyle name="Total 2 2 2 2 2 2" xfId="1615"/>
    <cellStyle name="Total 2 2 2 2 2 3" xfId="1616"/>
    <cellStyle name="Total 2 2 2 2 3" xfId="1617"/>
    <cellStyle name="Total 2 2 2 2 3 2" xfId="1618"/>
    <cellStyle name="Total 2 2 2 2 4" xfId="1619"/>
    <cellStyle name="Total 2 2 2 2 5" xfId="1620"/>
    <cellStyle name="Total 2 2 2 3" xfId="1621"/>
    <cellStyle name="Total 2 2 2 3 2" xfId="1622"/>
    <cellStyle name="Total 2 2 2 3 3" xfId="1623"/>
    <cellStyle name="Total 2 2 2 4" xfId="1624"/>
    <cellStyle name="Total 2 2 2 4 2" xfId="1625"/>
    <cellStyle name="Total 2 2 2 4 3" xfId="1626"/>
    <cellStyle name="Total 2 2 2 5" xfId="1627"/>
    <cellStyle name="Total 2 2 2 5 2" xfId="1628"/>
    <cellStyle name="Total 2 2 2 6" xfId="1629"/>
    <cellStyle name="Total 2 2 2 7" xfId="1630"/>
    <cellStyle name="Total 2 2 3" xfId="1631"/>
    <cellStyle name="Total 2 2 3 2" xfId="1632"/>
    <cellStyle name="Total 2 2 3 2 2" xfId="1633"/>
    <cellStyle name="Total 2 2 3 2 2 2" xfId="1634"/>
    <cellStyle name="Total 2 2 3 2 2 3" xfId="1635"/>
    <cellStyle name="Total 2 2 3 2 3" xfId="1636"/>
    <cellStyle name="Total 2 2 3 2 3 2" xfId="1637"/>
    <cellStyle name="Total 2 2 3 2 4" xfId="1638"/>
    <cellStyle name="Total 2 2 3 2 5" xfId="1639"/>
    <cellStyle name="Total 2 2 3 3" xfId="1640"/>
    <cellStyle name="Total 2 2 3 3 2" xfId="1641"/>
    <cellStyle name="Total 2 2 3 3 3" xfId="1642"/>
    <cellStyle name="Total 2 2 3 4" xfId="1643"/>
    <cellStyle name="Total 2 2 3 4 2" xfId="1644"/>
    <cellStyle name="Total 2 2 3 4 3" xfId="1645"/>
    <cellStyle name="Total 2 2 3 5" xfId="1646"/>
    <cellStyle name="Total 2 2 3 5 2" xfId="1647"/>
    <cellStyle name="Total 2 2 3 6" xfId="1648"/>
    <cellStyle name="Total 2 2 3 7" xfId="1649"/>
    <cellStyle name="Total 2 2 4" xfId="1650"/>
    <cellStyle name="Total 2 2 4 2" xfId="1651"/>
    <cellStyle name="Total 2 2 4 2 2" xfId="1652"/>
    <cellStyle name="Total 2 2 4 2 2 2" xfId="1653"/>
    <cellStyle name="Total 2 2 4 2 2 3" xfId="1654"/>
    <cellStyle name="Total 2 2 4 2 3" xfId="1655"/>
    <cellStyle name="Total 2 2 4 2 3 2" xfId="1656"/>
    <cellStyle name="Total 2 2 4 2 4" xfId="1657"/>
    <cellStyle name="Total 2 2 4 2 5" xfId="1658"/>
    <cellStyle name="Total 2 2 4 3" xfId="1659"/>
    <cellStyle name="Total 2 2 4 3 2" xfId="1660"/>
    <cellStyle name="Total 2 2 4 3 3" xfId="1661"/>
    <cellStyle name="Total 2 2 4 4" xfId="1662"/>
    <cellStyle name="Total 2 2 4 4 2" xfId="1663"/>
    <cellStyle name="Total 2 2 4 4 3" xfId="1664"/>
    <cellStyle name="Total 2 2 4 5" xfId="1665"/>
    <cellStyle name="Total 2 2 4 5 2" xfId="1666"/>
    <cellStyle name="Total 2 2 4 6" xfId="1667"/>
    <cellStyle name="Total 2 2 4 7" xfId="1668"/>
    <cellStyle name="Total 2 2 5" xfId="1669"/>
    <cellStyle name="Total 2 2 5 2" xfId="1670"/>
    <cellStyle name="Total 2 2 5 2 2" xfId="1671"/>
    <cellStyle name="Total 2 2 5 2 3" xfId="1672"/>
    <cellStyle name="Total 2 2 5 3" xfId="1673"/>
    <cellStyle name="Total 2 2 5 3 2" xfId="1674"/>
    <cellStyle name="Total 2 2 5 4" xfId="1675"/>
    <cellStyle name="Total 2 2 5 5" xfId="1676"/>
    <cellStyle name="Total 2 2 6" xfId="1677"/>
    <cellStyle name="Total 2 2 6 2" xfId="1678"/>
    <cellStyle name="Total 2 2 6 3" xfId="1679"/>
    <cellStyle name="Total 2 2 7" xfId="1680"/>
    <cellStyle name="Total 2 2 7 2" xfId="1681"/>
    <cellStyle name="Total 2 2 7 3" xfId="1682"/>
    <cellStyle name="Total 2 2 8" xfId="1683"/>
    <cellStyle name="Total 2 2 8 2" xfId="1684"/>
    <cellStyle name="Total 2 2 9" xfId="1685"/>
    <cellStyle name="Total 2 3" xfId="1686"/>
    <cellStyle name="Total 2 3 10" xfId="1687"/>
    <cellStyle name="Total 2 3 2" xfId="1688"/>
    <cellStyle name="Total 2 3 2 2" xfId="1689"/>
    <cellStyle name="Total 2 3 2 2 2" xfId="1690"/>
    <cellStyle name="Total 2 3 2 2 2 2" xfId="1691"/>
    <cellStyle name="Total 2 3 2 2 2 3" xfId="1692"/>
    <cellStyle name="Total 2 3 2 2 3" xfId="1693"/>
    <cellStyle name="Total 2 3 2 2 3 2" xfId="1694"/>
    <cellStyle name="Total 2 3 2 2 4" xfId="1695"/>
    <cellStyle name="Total 2 3 2 2 5" xfId="1696"/>
    <cellStyle name="Total 2 3 2 3" xfId="1697"/>
    <cellStyle name="Total 2 3 2 3 2" xfId="1698"/>
    <cellStyle name="Total 2 3 2 3 3" xfId="1699"/>
    <cellStyle name="Total 2 3 2 4" xfId="1700"/>
    <cellStyle name="Total 2 3 2 4 2" xfId="1701"/>
    <cellStyle name="Total 2 3 2 4 3" xfId="1702"/>
    <cellStyle name="Total 2 3 2 5" xfId="1703"/>
    <cellStyle name="Total 2 3 2 5 2" xfId="1704"/>
    <cellStyle name="Total 2 3 2 6" xfId="1705"/>
    <cellStyle name="Total 2 3 2 7" xfId="1706"/>
    <cellStyle name="Total 2 3 3" xfId="1707"/>
    <cellStyle name="Total 2 3 3 2" xfId="1708"/>
    <cellStyle name="Total 2 3 3 2 2" xfId="1709"/>
    <cellStyle name="Total 2 3 3 2 2 2" xfId="1710"/>
    <cellStyle name="Total 2 3 3 2 2 3" xfId="1711"/>
    <cellStyle name="Total 2 3 3 2 3" xfId="1712"/>
    <cellStyle name="Total 2 3 3 2 3 2" xfId="1713"/>
    <cellStyle name="Total 2 3 3 2 4" xfId="1714"/>
    <cellStyle name="Total 2 3 3 2 5" xfId="1715"/>
    <cellStyle name="Total 2 3 3 3" xfId="1716"/>
    <cellStyle name="Total 2 3 3 3 2" xfId="1717"/>
    <cellStyle name="Total 2 3 3 3 3" xfId="1718"/>
    <cellStyle name="Total 2 3 3 4" xfId="1719"/>
    <cellStyle name="Total 2 3 3 4 2" xfId="1720"/>
    <cellStyle name="Total 2 3 3 4 3" xfId="1721"/>
    <cellStyle name="Total 2 3 3 5" xfId="1722"/>
    <cellStyle name="Total 2 3 3 5 2" xfId="1723"/>
    <cellStyle name="Total 2 3 3 6" xfId="1724"/>
    <cellStyle name="Total 2 3 3 7" xfId="1725"/>
    <cellStyle name="Total 2 3 4" xfId="1726"/>
    <cellStyle name="Total 2 3 4 2" xfId="1727"/>
    <cellStyle name="Total 2 3 4 2 2" xfId="1728"/>
    <cellStyle name="Total 2 3 4 2 2 2" xfId="1729"/>
    <cellStyle name="Total 2 3 4 2 2 3" xfId="1730"/>
    <cellStyle name="Total 2 3 4 2 3" xfId="1731"/>
    <cellStyle name="Total 2 3 4 2 3 2" xfId="1732"/>
    <cellStyle name="Total 2 3 4 2 4" xfId="1733"/>
    <cellStyle name="Total 2 3 4 2 5" xfId="1734"/>
    <cellStyle name="Total 2 3 4 3" xfId="1735"/>
    <cellStyle name="Total 2 3 4 3 2" xfId="1736"/>
    <cellStyle name="Total 2 3 4 3 3" xfId="1737"/>
    <cellStyle name="Total 2 3 4 4" xfId="1738"/>
    <cellStyle name="Total 2 3 4 4 2" xfId="1739"/>
    <cellStyle name="Total 2 3 4 4 3" xfId="1740"/>
    <cellStyle name="Total 2 3 4 5" xfId="1741"/>
    <cellStyle name="Total 2 3 4 5 2" xfId="1742"/>
    <cellStyle name="Total 2 3 4 6" xfId="1743"/>
    <cellStyle name="Total 2 3 4 7" xfId="1744"/>
    <cellStyle name="Total 2 3 5" xfId="1745"/>
    <cellStyle name="Total 2 3 5 2" xfId="1746"/>
    <cellStyle name="Total 2 3 5 2 2" xfId="1747"/>
    <cellStyle name="Total 2 3 5 2 3" xfId="1748"/>
    <cellStyle name="Total 2 3 5 3" xfId="1749"/>
    <cellStyle name="Total 2 3 5 3 2" xfId="1750"/>
    <cellStyle name="Total 2 3 5 4" xfId="1751"/>
    <cellStyle name="Total 2 3 5 5" xfId="1752"/>
    <cellStyle name="Total 2 3 6" xfId="1753"/>
    <cellStyle name="Total 2 3 6 2" xfId="1754"/>
    <cellStyle name="Total 2 3 6 3" xfId="1755"/>
    <cellStyle name="Total 2 3 7" xfId="1756"/>
    <cellStyle name="Total 2 3 7 2" xfId="1757"/>
    <cellStyle name="Total 2 3 7 3" xfId="1758"/>
    <cellStyle name="Total 2 3 8" xfId="1759"/>
    <cellStyle name="Total 2 3 8 2" xfId="1760"/>
    <cellStyle name="Total 2 3 9" xfId="1761"/>
    <cellStyle name="Total 2 4" xfId="1762"/>
    <cellStyle name="Total 2 4 10" xfId="1763"/>
    <cellStyle name="Total 2 4 2" xfId="1764"/>
    <cellStyle name="Total 2 4 2 2" xfId="1765"/>
    <cellStyle name="Total 2 4 2 2 2" xfId="1766"/>
    <cellStyle name="Total 2 4 2 2 2 2" xfId="1767"/>
    <cellStyle name="Total 2 4 2 2 2 3" xfId="1768"/>
    <cellStyle name="Total 2 4 2 2 3" xfId="1769"/>
    <cellStyle name="Total 2 4 2 2 3 2" xfId="1770"/>
    <cellStyle name="Total 2 4 2 2 4" xfId="1771"/>
    <cellStyle name="Total 2 4 2 2 5" xfId="1772"/>
    <cellStyle name="Total 2 4 2 3" xfId="1773"/>
    <cellStyle name="Total 2 4 2 3 2" xfId="1774"/>
    <cellStyle name="Total 2 4 2 3 3" xfId="1775"/>
    <cellStyle name="Total 2 4 2 4" xfId="1776"/>
    <cellStyle name="Total 2 4 2 4 2" xfId="1777"/>
    <cellStyle name="Total 2 4 2 4 3" xfId="1778"/>
    <cellStyle name="Total 2 4 2 5" xfId="1779"/>
    <cellStyle name="Total 2 4 2 5 2" xfId="1780"/>
    <cellStyle name="Total 2 4 2 6" xfId="1781"/>
    <cellStyle name="Total 2 4 2 7" xfId="1782"/>
    <cellStyle name="Total 2 4 3" xfId="1783"/>
    <cellStyle name="Total 2 4 3 2" xfId="1784"/>
    <cellStyle name="Total 2 4 3 2 2" xfId="1785"/>
    <cellStyle name="Total 2 4 3 2 2 2" xfId="1786"/>
    <cellStyle name="Total 2 4 3 2 2 3" xfId="1787"/>
    <cellStyle name="Total 2 4 3 2 3" xfId="1788"/>
    <cellStyle name="Total 2 4 3 2 3 2" xfId="1789"/>
    <cellStyle name="Total 2 4 3 2 4" xfId="1790"/>
    <cellStyle name="Total 2 4 3 2 5" xfId="1791"/>
    <cellStyle name="Total 2 4 3 3" xfId="1792"/>
    <cellStyle name="Total 2 4 3 3 2" xfId="1793"/>
    <cellStyle name="Total 2 4 3 3 3" xfId="1794"/>
    <cellStyle name="Total 2 4 3 4" xfId="1795"/>
    <cellStyle name="Total 2 4 3 4 2" xfId="1796"/>
    <cellStyle name="Total 2 4 3 4 3" xfId="1797"/>
    <cellStyle name="Total 2 4 3 5" xfId="1798"/>
    <cellStyle name="Total 2 4 3 5 2" xfId="1799"/>
    <cellStyle name="Total 2 4 3 6" xfId="1800"/>
    <cellStyle name="Total 2 4 3 7" xfId="1801"/>
    <cellStyle name="Total 2 4 4" xfId="1802"/>
    <cellStyle name="Total 2 4 4 2" xfId="1803"/>
    <cellStyle name="Total 2 4 4 2 2" xfId="1804"/>
    <cellStyle name="Total 2 4 4 2 2 2" xfId="1805"/>
    <cellStyle name="Total 2 4 4 2 2 3" xfId="1806"/>
    <cellStyle name="Total 2 4 4 2 3" xfId="1807"/>
    <cellStyle name="Total 2 4 4 2 3 2" xfId="1808"/>
    <cellStyle name="Total 2 4 4 2 4" xfId="1809"/>
    <cellStyle name="Total 2 4 4 2 5" xfId="1810"/>
    <cellStyle name="Total 2 4 4 3" xfId="1811"/>
    <cellStyle name="Total 2 4 4 3 2" xfId="1812"/>
    <cellStyle name="Total 2 4 4 3 3" xfId="1813"/>
    <cellStyle name="Total 2 4 4 4" xfId="1814"/>
    <cellStyle name="Total 2 4 4 4 2" xfId="1815"/>
    <cellStyle name="Total 2 4 4 4 3" xfId="1816"/>
    <cellStyle name="Total 2 4 4 5" xfId="1817"/>
    <cellStyle name="Total 2 4 4 5 2" xfId="1818"/>
    <cellStyle name="Total 2 4 4 6" xfId="1819"/>
    <cellStyle name="Total 2 4 4 7" xfId="1820"/>
    <cellStyle name="Total 2 4 5" xfId="1821"/>
    <cellStyle name="Total 2 4 5 2" xfId="1822"/>
    <cellStyle name="Total 2 4 5 2 2" xfId="1823"/>
    <cellStyle name="Total 2 4 5 2 3" xfId="1824"/>
    <cellStyle name="Total 2 4 5 3" xfId="1825"/>
    <cellStyle name="Total 2 4 5 3 2" xfId="1826"/>
    <cellStyle name="Total 2 4 5 4" xfId="1827"/>
    <cellStyle name="Total 2 4 5 5" xfId="1828"/>
    <cellStyle name="Total 2 4 6" xfId="1829"/>
    <cellStyle name="Total 2 4 6 2" xfId="1830"/>
    <cellStyle name="Total 2 4 6 3" xfId="1831"/>
    <cellStyle name="Total 2 4 7" xfId="1832"/>
    <cellStyle name="Total 2 4 7 2" xfId="1833"/>
    <cellStyle name="Total 2 4 7 3" xfId="1834"/>
    <cellStyle name="Total 2 4 8" xfId="1835"/>
    <cellStyle name="Total 2 4 8 2" xfId="1836"/>
    <cellStyle name="Total 2 4 9" xfId="1837"/>
    <cellStyle name="Total 2 5" xfId="1838"/>
    <cellStyle name="Total 2 5 10" xfId="1839"/>
    <cellStyle name="Total 2 5 2" xfId="1840"/>
    <cellStyle name="Total 2 5 2 2" xfId="1841"/>
    <cellStyle name="Total 2 5 2 2 2" xfId="1842"/>
    <cellStyle name="Total 2 5 2 2 2 2" xfId="1843"/>
    <cellStyle name="Total 2 5 2 2 2 3" xfId="1844"/>
    <cellStyle name="Total 2 5 2 2 3" xfId="1845"/>
    <cellStyle name="Total 2 5 2 2 3 2" xfId="1846"/>
    <cellStyle name="Total 2 5 2 2 4" xfId="1847"/>
    <cellStyle name="Total 2 5 2 2 5" xfId="1848"/>
    <cellStyle name="Total 2 5 2 3" xfId="1849"/>
    <cellStyle name="Total 2 5 2 3 2" xfId="1850"/>
    <cellStyle name="Total 2 5 2 3 3" xfId="1851"/>
    <cellStyle name="Total 2 5 2 4" xfId="1852"/>
    <cellStyle name="Total 2 5 2 4 2" xfId="1853"/>
    <cellStyle name="Total 2 5 2 4 3" xfId="1854"/>
    <cellStyle name="Total 2 5 2 5" xfId="1855"/>
    <cellStyle name="Total 2 5 2 5 2" xfId="1856"/>
    <cellStyle name="Total 2 5 2 6" xfId="1857"/>
    <cellStyle name="Total 2 5 2 7" xfId="1858"/>
    <cellStyle name="Total 2 5 3" xfId="1859"/>
    <cellStyle name="Total 2 5 3 2" xfId="1860"/>
    <cellStyle name="Total 2 5 3 2 2" xfId="1861"/>
    <cellStyle name="Total 2 5 3 2 2 2" xfId="1862"/>
    <cellStyle name="Total 2 5 3 2 2 3" xfId="1863"/>
    <cellStyle name="Total 2 5 3 2 3" xfId="1864"/>
    <cellStyle name="Total 2 5 3 2 3 2" xfId="1865"/>
    <cellStyle name="Total 2 5 3 2 4" xfId="1866"/>
    <cellStyle name="Total 2 5 3 2 5" xfId="1867"/>
    <cellStyle name="Total 2 5 3 3" xfId="1868"/>
    <cellStyle name="Total 2 5 3 3 2" xfId="1869"/>
    <cellStyle name="Total 2 5 3 3 3" xfId="1870"/>
    <cellStyle name="Total 2 5 3 4" xfId="1871"/>
    <cellStyle name="Total 2 5 3 4 2" xfId="1872"/>
    <cellStyle name="Total 2 5 3 4 3" xfId="1873"/>
    <cellStyle name="Total 2 5 3 5" xfId="1874"/>
    <cellStyle name="Total 2 5 3 5 2" xfId="1875"/>
    <cellStyle name="Total 2 5 3 6" xfId="1876"/>
    <cellStyle name="Total 2 5 3 7" xfId="1877"/>
    <cellStyle name="Total 2 5 4" xfId="1878"/>
    <cellStyle name="Total 2 5 4 2" xfId="1879"/>
    <cellStyle name="Total 2 5 4 2 2" xfId="1880"/>
    <cellStyle name="Total 2 5 4 2 2 2" xfId="1881"/>
    <cellStyle name="Total 2 5 4 2 2 3" xfId="1882"/>
    <cellStyle name="Total 2 5 4 2 3" xfId="1883"/>
    <cellStyle name="Total 2 5 4 2 3 2" xfId="1884"/>
    <cellStyle name="Total 2 5 4 2 4" xfId="1885"/>
    <cellStyle name="Total 2 5 4 2 5" xfId="1886"/>
    <cellStyle name="Total 2 5 4 3" xfId="1887"/>
    <cellStyle name="Total 2 5 4 3 2" xfId="1888"/>
    <cellStyle name="Total 2 5 4 3 3" xfId="1889"/>
    <cellStyle name="Total 2 5 4 4" xfId="1890"/>
    <cellStyle name="Total 2 5 4 4 2" xfId="1891"/>
    <cellStyle name="Total 2 5 4 4 3" xfId="1892"/>
    <cellStyle name="Total 2 5 4 5" xfId="1893"/>
    <cellStyle name="Total 2 5 4 5 2" xfId="1894"/>
    <cellStyle name="Total 2 5 4 6" xfId="1895"/>
    <cellStyle name="Total 2 5 4 7" xfId="1896"/>
    <cellStyle name="Total 2 5 5" xfId="1897"/>
    <cellStyle name="Total 2 5 5 2" xfId="1898"/>
    <cellStyle name="Total 2 5 5 2 2" xfId="1899"/>
    <cellStyle name="Total 2 5 5 2 3" xfId="1900"/>
    <cellStyle name="Total 2 5 5 3" xfId="1901"/>
    <cellStyle name="Total 2 5 5 3 2" xfId="1902"/>
    <cellStyle name="Total 2 5 5 4" xfId="1903"/>
    <cellStyle name="Total 2 5 5 5" xfId="1904"/>
    <cellStyle name="Total 2 5 6" xfId="1905"/>
    <cellStyle name="Total 2 5 6 2" xfId="1906"/>
    <cellStyle name="Total 2 5 6 3" xfId="1907"/>
    <cellStyle name="Total 2 5 7" xfId="1908"/>
    <cellStyle name="Total 2 5 7 2" xfId="1909"/>
    <cellStyle name="Total 2 5 7 3" xfId="1910"/>
    <cellStyle name="Total 2 5 8" xfId="1911"/>
    <cellStyle name="Total 2 5 8 2" xfId="1912"/>
    <cellStyle name="Total 2 5 9" xfId="1913"/>
    <cellStyle name="Total 2 6" xfId="1914"/>
    <cellStyle name="Total 2 6 2" xfId="1915"/>
    <cellStyle name="Total 2 6 2 2" xfId="1916"/>
    <cellStyle name="Total 2 6 2 2 2" xfId="1917"/>
    <cellStyle name="Total 2 6 2 2 3" xfId="1918"/>
    <cellStyle name="Total 2 6 2 3" xfId="1919"/>
    <cellStyle name="Total 2 6 2 3 2" xfId="1920"/>
    <cellStyle name="Total 2 6 2 4" xfId="1921"/>
    <cellStyle name="Total 2 6 2 5" xfId="1922"/>
    <cellStyle name="Total 2 6 3" xfId="1923"/>
    <cellStyle name="Total 2 6 3 2" xfId="1924"/>
    <cellStyle name="Total 2 6 3 3" xfId="1925"/>
    <cellStyle name="Total 2 6 4" xfId="1926"/>
    <cellStyle name="Total 2 6 4 2" xfId="1927"/>
    <cellStyle name="Total 2 6 4 3" xfId="1928"/>
    <cellStyle name="Total 2 6 5" xfId="1929"/>
    <cellStyle name="Total 2 6 5 2" xfId="1930"/>
    <cellStyle name="Total 2 6 6" xfId="1931"/>
    <cellStyle name="Total 2 6 7" xfId="1932"/>
    <cellStyle name="Total 2 7" xfId="1933"/>
    <cellStyle name="Total 2 7 2" xfId="1934"/>
    <cellStyle name="Total 2 7 2 2" xfId="1935"/>
    <cellStyle name="Total 2 7 2 2 2" xfId="1936"/>
    <cellStyle name="Total 2 7 2 2 3" xfId="1937"/>
    <cellStyle name="Total 2 7 2 3" xfId="1938"/>
    <cellStyle name="Total 2 7 2 3 2" xfId="1939"/>
    <cellStyle name="Total 2 7 2 4" xfId="1940"/>
    <cellStyle name="Total 2 7 2 5" xfId="1941"/>
    <cellStyle name="Total 2 7 3" xfId="1942"/>
    <cellStyle name="Total 2 7 3 2" xfId="1943"/>
    <cellStyle name="Total 2 7 3 3" xfId="1944"/>
    <cellStyle name="Total 2 7 4" xfId="1945"/>
    <cellStyle name="Total 2 7 4 2" xfId="1946"/>
    <cellStyle name="Total 2 7 4 3" xfId="1947"/>
    <cellStyle name="Total 2 7 5" xfId="1948"/>
    <cellStyle name="Total 2 7 5 2" xfId="1949"/>
    <cellStyle name="Total 2 7 6" xfId="1950"/>
    <cellStyle name="Total 2 7 7" xfId="1951"/>
    <cellStyle name="Total 2 8" xfId="1952"/>
    <cellStyle name="Total 2 8 2" xfId="1953"/>
    <cellStyle name="Total 2 8 2 2" xfId="1954"/>
    <cellStyle name="Total 2 8 2 2 2" xfId="1955"/>
    <cellStyle name="Total 2 8 2 2 3" xfId="1956"/>
    <cellStyle name="Total 2 8 2 3" xfId="1957"/>
    <cellStyle name="Total 2 8 2 3 2" xfId="1958"/>
    <cellStyle name="Total 2 8 2 4" xfId="1959"/>
    <cellStyle name="Total 2 8 2 5" xfId="1960"/>
    <cellStyle name="Total 2 8 3" xfId="1961"/>
    <cellStyle name="Total 2 8 3 2" xfId="1962"/>
    <cellStyle name="Total 2 8 3 3" xfId="1963"/>
    <cellStyle name="Total 2 8 4" xfId="1964"/>
    <cellStyle name="Total 2 8 4 2" xfId="1965"/>
    <cellStyle name="Total 2 8 4 3" xfId="1966"/>
    <cellStyle name="Total 2 8 5" xfId="1967"/>
    <cellStyle name="Total 2 8 5 2" xfId="1968"/>
    <cellStyle name="Total 2 8 6" xfId="1969"/>
    <cellStyle name="Total 2 8 7" xfId="1970"/>
    <cellStyle name="Total 2 9" xfId="1971"/>
    <cellStyle name="Total 2 9 2" xfId="1972"/>
    <cellStyle name="Total 2 9 2 2" xfId="1973"/>
    <cellStyle name="Total 2 9 2 2 2" xfId="1974"/>
    <cellStyle name="Total 2 9 2 2 3" xfId="1975"/>
    <cellStyle name="Total 2 9 2 3" xfId="1976"/>
    <cellStyle name="Total 2 9 2 3 2" xfId="1977"/>
    <cellStyle name="Total 2 9 2 4" xfId="1978"/>
    <cellStyle name="Total 2 9 2 5" xfId="1979"/>
    <cellStyle name="Total 2 9 3" xfId="1980"/>
    <cellStyle name="Total 2 9 3 2" xfId="1981"/>
    <cellStyle name="Total 2 9 3 3" xfId="1982"/>
    <cellStyle name="Total 2 9 4" xfId="1983"/>
    <cellStyle name="Total 2 9 4 2" xfId="1984"/>
    <cellStyle name="Total 2 9 4 3" xfId="1985"/>
    <cellStyle name="Total 2 9 5" xfId="1986"/>
    <cellStyle name="Total 2 9 5 2" xfId="1987"/>
    <cellStyle name="Total 2 9 6" xfId="1988"/>
    <cellStyle name="Total 2 9 7" xfId="1989"/>
    <cellStyle name="Total 3" xfId="1990"/>
    <cellStyle name="Total 3 2" xfId="1991"/>
    <cellStyle name="Total 3 3" xfId="1992"/>
    <cellStyle name="Total 3 4" xfId="1993"/>
    <cellStyle name="Total 3 5" xfId="1994"/>
    <cellStyle name="Total 4" xfId="1995"/>
    <cellStyle name="Total 4 2" xfId="1996"/>
    <cellStyle name="Total 4 3" xfId="1997"/>
    <cellStyle name="Total 5" xfId="1998"/>
    <cellStyle name="Total 5 2" xfId="1999"/>
    <cellStyle name="Total 5 3" xfId="2000"/>
    <cellStyle name="Total 6" xfId="2001"/>
    <cellStyle name="Total 6 2" xfId="2002"/>
    <cellStyle name="Total 7" xfId="2003"/>
    <cellStyle name="Währung [0]_CoAsDCol" xfId="2004"/>
    <cellStyle name="Währung_CoAsDCol" xfId="2005"/>
    <cellStyle name="Warning Text" xfId="50"/>
    <cellStyle name="Warning Text 2" xfId="2006"/>
    <cellStyle name="Wrapped" xfId="2007"/>
    <cellStyle name="標準_SOCX_JPN97" xfId="2008"/>
  </cellStyles>
  <dxfs count="0"/>
  <tableStyles count="0" defaultTableStyle="TableStyleMedium2" defaultPivotStyle="PivotStyleLight16"/>
  <colors>
    <mruColors>
      <color rgb="FF333399"/>
      <color rgb="FFCCECFF"/>
      <color rgb="FF99CCFF"/>
      <color rgb="FF0099CC"/>
      <color rgb="FF00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75353</xdr:colOff>
      <xdr:row>4</xdr:row>
      <xdr:rowOff>19050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0"/>
          <a:ext cx="1761278"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4</xdr:row>
      <xdr:rowOff>19050</xdr:rowOff>
    </xdr:to>
    <xdr:pic>
      <xdr:nvPicPr>
        <xdr:cNvPr id="3" name="2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374862</xdr:colOff>
      <xdr:row>3</xdr:row>
      <xdr:rowOff>177800</xdr:rowOff>
    </xdr:to>
    <xdr:pic>
      <xdr:nvPicPr>
        <xdr:cNvPr id="3" name="2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180975</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1278" cy="7810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1759052</xdr:colOff>
      <xdr:row>4</xdr:row>
      <xdr:rowOff>0</xdr:rowOff>
    </xdr:to>
    <xdr:pic>
      <xdr:nvPicPr>
        <xdr:cNvPr id="2" name="1 Imagen">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816202" cy="800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CONACYT/Base%20de%20datos%202010_CONACYT%20VA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dor/Escritorio/BASES%20FINALES%202010/Inventario_bd_2010_UE_Todas%20libro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IMSS/Base%20de%20datos%202010_IMSS%20VALID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EDESOL/Base%20de%20datos%202010_SEDESOL%20VALID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TPS/BD_STPS_2010%20S43,U001,E0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Hoja3"/>
    </sheetNames>
    <sheetDataSet>
      <sheetData sheetId="0" refreshError="1"/>
      <sheetData sheetId="1" refreshError="1"/>
      <sheetData sheetId="2">
        <row r="2">
          <cell r="AU2" t="str">
            <v>Albergue</v>
          </cell>
        </row>
        <row r="3">
          <cell r="AU3" t="str">
            <v>Alimentos</v>
          </cell>
        </row>
        <row r="4">
          <cell r="AU4" t="str">
            <v>Asesoría jurídica</v>
          </cell>
        </row>
        <row r="5">
          <cell r="AU5" t="str">
            <v>Asesoría técnica</v>
          </cell>
        </row>
        <row r="6">
          <cell r="AU6" t="str">
            <v>Beca</v>
          </cell>
        </row>
        <row r="7">
          <cell r="AU7" t="str">
            <v>Campañas o promoción</v>
          </cell>
        </row>
        <row r="8">
          <cell r="AU8" t="str">
            <v>Capacitación</v>
          </cell>
        </row>
        <row r="9">
          <cell r="AU9" t="str">
            <v>Compensación garantizada al ingreso</v>
          </cell>
        </row>
        <row r="10">
          <cell r="AU10" t="str">
            <v>Deducción de impuestos</v>
          </cell>
        </row>
        <row r="11">
          <cell r="AU11" t="str">
            <v>Fianza y/o aval</v>
          </cell>
        </row>
        <row r="12">
          <cell r="AU12" t="str">
            <v>Financiamiento de estudios técnicos y/o servicios ambientales</v>
          </cell>
        </row>
        <row r="13">
          <cell r="AU13" t="str">
            <v>Financiamiento de proyectos sociales</v>
          </cell>
        </row>
        <row r="14">
          <cell r="AU14" t="str">
            <v>Financiamiento de servicios</v>
          </cell>
        </row>
        <row r="15">
          <cell r="AU15" t="str">
            <v>Guarderías</v>
          </cell>
        </row>
        <row r="16">
          <cell r="AU16" t="str">
            <v>Libros y/o material didáctico</v>
          </cell>
        </row>
        <row r="17">
          <cell r="AU17" t="str">
            <v>Obra pública</v>
          </cell>
        </row>
        <row r="18">
          <cell r="AU18" t="str">
            <v>Pensión</v>
          </cell>
        </row>
        <row r="19">
          <cell r="AU19" t="str">
            <v>Regularización de la tenencia de la tierra o de inmuebles</v>
          </cell>
        </row>
        <row r="20">
          <cell r="AU20" t="str">
            <v>Seguro de cobertura de patrimonio, bienes y servicios</v>
          </cell>
        </row>
        <row r="21">
          <cell r="AU21" t="str">
            <v>Seguro de vida y/o gastos médicos</v>
          </cell>
        </row>
        <row r="22">
          <cell r="AU22" t="str">
            <v>Servicios de salud</v>
          </cell>
        </row>
        <row r="23">
          <cell r="AU23" t="str">
            <v>Servicios educativos</v>
          </cell>
        </row>
        <row r="24">
          <cell r="AU24" t="str">
            <v>Subsidio a precios</v>
          </cell>
        </row>
        <row r="25">
          <cell r="AU25" t="str">
            <v>Tierra, lote, predio o parcela</v>
          </cell>
        </row>
        <row r="26">
          <cell r="AU26" t="str">
            <v>Vivienda nueva o mejoramiento de vivienda pre-existente</v>
          </cell>
        </row>
        <row r="27">
          <cell r="AU27" t="str">
            <v>Otro</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 val="Hoja1"/>
    </sheetNames>
    <sheetDataSet>
      <sheetData sheetId="0"/>
      <sheetData sheetId="1">
        <row r="2">
          <cell r="L2" t="str">
            <v>1. Garantizar la seguridad nacional, salvaguardar la paz, la integridad, la independencia y la soberanía del país, y asegurar la viabilidad del Estado y de la democracia</v>
          </cell>
        </row>
        <row r="3">
          <cell r="L3" t="str">
            <v>2. Garantizar la vigencia plena del Estado de Derecho, fortalecer el marco institucional y afianzar una sólida cultura de legalidad para que los mexicanos vean realmente protegida su integridad física, su familia y su patrimonio en un marco de convivencia</v>
          </cell>
        </row>
        <row r="4">
          <cell r="L4" t="str">
            <v>3. Alcanzar un crecimiento económico sostenido más acelerado y generar los empleos formales que permitan a todos los mexicanos, especialmente a aquellos que viven en pobreza, tener un ingreso digno y mejorar su calidad de vida</v>
          </cell>
        </row>
        <row r="5">
          <cell r="L5" t="str">
            <v>4. Tener una economía competitiva que ofrezca bienes y servicios de calidad a precios accesibles, mediante el aumento de la productividad, la competencia económica, la inversión en infraestructura, el fortalecimiento del mercado interno y la creación de c</v>
          </cell>
        </row>
        <row r="6">
          <cell r="L6" t="str">
            <v>5. Reducir la pobreza extrema y asegurar la igualdad de oportunidades y la ampliación de capacidades para que todos los mexicanos mejoren significativamente su calidad de vida y tengan garantizados alimentación, salud, educación, vivienda digna y un medio</v>
          </cell>
        </row>
        <row r="7">
          <cell r="L7" t="str">
            <v>6. Reducir significativamente las brechas sociales, económicas y culturales persistentes en la sociedad, y que esto se traduzca en que los mexicanos sean tratados con equidad y justicia en todas las esferas de su vida, de tal manera que no exista forma al</v>
          </cell>
        </row>
        <row r="8">
          <cell r="L8" t="str">
            <v>7. Garantizar que los mexicanos cuenten con oportunidades efectivas para ejercer a plenitud sus derechos ciudadanos y para participar activamente en la vida política, cultural, económica y social de sus comunidades y del país</v>
          </cell>
        </row>
        <row r="9">
          <cell r="L9" t="str">
            <v>8. Asegurar la sustentabilidad ambiental mediante la participación responsable de los mexicanos en el cuidado, la protección, la preservación y el aprovechamiento racional de la riqueza natural del país, logrando así afianzar el desarrollo económico y soc</v>
          </cell>
        </row>
        <row r="10">
          <cell r="L10" t="str">
            <v>9. Consolidar un régimen democrático, a través del acuerdo y el diálogo entre los Poderes de la Unión, los órdenes de gobierno, los partidos políticos y los ciudadanos, que se traduzca en condiciones efectivas para que los mexicanos puedan prosperar con s</v>
          </cell>
        </row>
        <row r="11">
          <cell r="L11" t="str">
            <v>10. Aprovechar los beneficios de un mundo globalizado para impulsar el desarrollo nacional y proyectar los intereses de México en el exterior, con base en la fuerza de su identidad nacional y su cultura; y asumiendo su responsabilidad como promotor del pr</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
      <sheetName val="Hoja2"/>
    </sheetNames>
    <sheetDataSet>
      <sheetData sheetId="0"/>
      <sheetData sheetId="1"/>
      <sheetData sheetId="2">
        <row r="2">
          <cell r="I2" t="str">
            <v>Educación</v>
          </cell>
        </row>
        <row r="3">
          <cell r="I3" t="str">
            <v>Salud</v>
          </cell>
        </row>
        <row r="4">
          <cell r="I4" t="str">
            <v>Alimentación</v>
          </cell>
        </row>
        <row r="5">
          <cell r="I5" t="str">
            <v>Vivienda</v>
          </cell>
        </row>
        <row r="6">
          <cell r="I6" t="str">
            <v>Medio Ambiente Sano</v>
          </cell>
        </row>
        <row r="7">
          <cell r="I7" t="str">
            <v>Trabajo</v>
          </cell>
        </row>
        <row r="8">
          <cell r="I8" t="str">
            <v>Seguridad Social</v>
          </cell>
        </row>
        <row r="9">
          <cell r="I9" t="str">
            <v>No Discriminación</v>
          </cell>
        </row>
        <row r="10">
          <cell r="I10" t="str">
            <v>Bienestar Económico</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Programas sd"/>
      <sheetName val="FaltaInformación"/>
    </sheetNames>
    <sheetDataSet>
      <sheetData sheetId="0" refreshError="1"/>
      <sheetData sheetId="1" refreshError="1"/>
      <sheetData sheetId="2">
        <row r="2">
          <cell r="AS2" t="str">
            <v>Analfabetas</v>
          </cell>
          <cell r="BA2" t="str">
            <v>Sí</v>
          </cell>
        </row>
        <row r="3">
          <cell r="AS3" t="str">
            <v>Bienes inmuebles y/o patrimonio cultural</v>
          </cell>
          <cell r="BA3" t="str">
            <v>No</v>
          </cell>
        </row>
        <row r="4">
          <cell r="AS4" t="str">
            <v>Dependencias/Entidades estatales</v>
          </cell>
        </row>
        <row r="5">
          <cell r="AS5" t="str">
            <v>Dependencias/Entidades federales</v>
          </cell>
        </row>
        <row r="6">
          <cell r="AS6" t="str">
            <v>Desempleados</v>
          </cell>
        </row>
        <row r="7">
          <cell r="AS7" t="str">
            <v>Empleados (cuentan con seguridad social)</v>
          </cell>
        </row>
        <row r="8">
          <cell r="AS8" t="str">
            <v>Empleados (no cuentan con seguridad social)</v>
          </cell>
        </row>
        <row r="9">
          <cell r="AS9" t="str">
            <v>Empresas</v>
          </cell>
        </row>
        <row r="10">
          <cell r="AS10" t="str">
            <v>Estudiantes</v>
          </cell>
        </row>
        <row r="11">
          <cell r="AS11" t="str">
            <v>Indígenas</v>
          </cell>
        </row>
        <row r="12">
          <cell r="AS12" t="str">
            <v>Instituciones de Educación</v>
          </cell>
        </row>
        <row r="13">
          <cell r="AS13" t="str">
            <v>Instituciones*</v>
          </cell>
        </row>
        <row r="14">
          <cell r="AS14" t="str">
            <v>Investigadores</v>
          </cell>
        </row>
        <row r="15">
          <cell r="AS15" t="str">
            <v>Jornaleros agrícolas</v>
          </cell>
        </row>
        <row r="16">
          <cell r="AS16" t="str">
            <v>Madres</v>
          </cell>
        </row>
        <row r="17">
          <cell r="AS17" t="str">
            <v>Migrantes</v>
          </cell>
        </row>
        <row r="18">
          <cell r="AS18" t="str">
            <v>Núcleos Agrarios</v>
          </cell>
        </row>
        <row r="19">
          <cell r="AS19" t="str">
            <v>Organizaciones de la sociedad civil</v>
          </cell>
        </row>
        <row r="20">
          <cell r="AS20" t="str">
            <v>Padres de familia</v>
          </cell>
        </row>
        <row r="21">
          <cell r="AS21" t="str">
            <v>Personal docente</v>
          </cell>
        </row>
        <row r="22">
          <cell r="AS22" t="str">
            <v>Personas con discapacidad</v>
          </cell>
        </row>
        <row r="23">
          <cell r="AS23" t="str">
            <v>Población con ingreso específico</v>
          </cell>
        </row>
        <row r="24">
          <cell r="AS24" t="str">
            <v>Población de localidades de alta o muy alta marginación</v>
          </cell>
        </row>
        <row r="25">
          <cell r="AS25" t="str">
            <v>Población en localidades con contingencias</v>
          </cell>
        </row>
        <row r="26">
          <cell r="AS26" t="str">
            <v>Población en pobreza</v>
          </cell>
        </row>
        <row r="27">
          <cell r="AS27" t="str">
            <v>Población en riesgo y/o situación de calle</v>
          </cell>
        </row>
        <row r="28">
          <cell r="AS28" t="str">
            <v>Población que no cuenta con seguro médico</v>
          </cell>
        </row>
        <row r="29">
          <cell r="AS29" t="str">
            <v>Productores agrícolas y/o agropecuarios</v>
          </cell>
        </row>
        <row r="30">
          <cell r="AS30" t="str">
            <v>Propietarios de terrenos</v>
          </cell>
        </row>
        <row r="31">
          <cell r="AS31" t="str">
            <v>Propietarios de unidades productivas</v>
          </cell>
        </row>
        <row r="32">
          <cell r="AS32" t="str">
            <v>Recursos naturales (agua, bosques, desiertos, selvas y vida silvestre)</v>
          </cell>
        </row>
        <row r="33">
          <cell r="AS33" t="str">
            <v>Toda la población</v>
          </cell>
        </row>
        <row r="34">
          <cell r="AS34" t="str">
            <v>Otro</v>
          </cell>
        </row>
        <row r="35">
          <cell r="AS35" t="str">
            <v>*Indicar</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s>
    <sheetDataSet>
      <sheetData sheetId="0" refreshError="1"/>
      <sheetData sheetId="1">
        <row r="2">
          <cell r="AT2" t="str">
            <v>Rural</v>
          </cell>
        </row>
        <row r="3">
          <cell r="AT3" t="str">
            <v>Urbano</v>
          </cell>
        </row>
        <row r="4">
          <cell r="AT4" t="str">
            <v>Ambos</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5"/>
  <sheetViews>
    <sheetView showGridLines="0" tabSelected="1" workbookViewId="0"/>
  </sheetViews>
  <sheetFormatPr baseColWidth="10" defaultRowHeight="15"/>
  <cols>
    <col min="1" max="1" width="1.7109375" customWidth="1"/>
    <col min="2" max="2" width="25.28515625" customWidth="1"/>
    <col min="3" max="3" width="1.7109375" customWidth="1"/>
    <col min="13" max="13" width="17" customWidth="1"/>
  </cols>
  <sheetData>
    <row r="5" spans="2:14" ht="41.25" customHeight="1" thickBot="1">
      <c r="B5" s="156" t="s">
        <v>109</v>
      </c>
      <c r="C5" s="156"/>
      <c r="D5" s="156"/>
      <c r="E5" s="156"/>
      <c r="F5" s="156"/>
      <c r="G5" s="156"/>
      <c r="H5" s="156"/>
      <c r="I5" s="156"/>
      <c r="J5" s="156"/>
      <c r="K5" s="156"/>
      <c r="L5" s="156"/>
      <c r="M5" s="156"/>
    </row>
    <row r="6" spans="2:14" ht="22.5" customHeight="1" thickTop="1" thickBot="1">
      <c r="B6" s="157" t="s">
        <v>89</v>
      </c>
      <c r="C6" s="157"/>
      <c r="D6" s="157"/>
      <c r="E6" s="157"/>
      <c r="F6" s="157"/>
      <c r="G6" s="157"/>
      <c r="H6" s="157"/>
      <c r="I6" s="157"/>
      <c r="J6" s="157"/>
      <c r="K6" s="157"/>
      <c r="L6" s="157"/>
      <c r="M6" s="157"/>
    </row>
    <row r="7" spans="2:14" ht="5.0999999999999996" customHeight="1" thickTop="1">
      <c r="B7" s="91"/>
      <c r="C7" s="91"/>
      <c r="D7" s="158" t="s">
        <v>194</v>
      </c>
      <c r="E7" s="158"/>
      <c r="F7" s="158"/>
      <c r="G7" s="158"/>
      <c r="H7" s="158"/>
      <c r="I7" s="158"/>
      <c r="J7" s="158"/>
      <c r="K7" s="158"/>
      <c r="L7" s="158"/>
      <c r="M7" s="158"/>
    </row>
    <row r="8" spans="2:14" ht="24.95" customHeight="1">
      <c r="B8" s="36" t="s">
        <v>76</v>
      </c>
      <c r="C8" s="91"/>
      <c r="D8" s="155"/>
      <c r="E8" s="155"/>
      <c r="F8" s="155"/>
      <c r="G8" s="155"/>
      <c r="H8" s="155"/>
      <c r="I8" s="155"/>
      <c r="J8" s="155"/>
      <c r="K8" s="155"/>
      <c r="L8" s="155"/>
      <c r="M8" s="155"/>
    </row>
    <row r="9" spans="2:14" ht="24.95" customHeight="1">
      <c r="B9" s="36" t="s">
        <v>77</v>
      </c>
      <c r="C9" s="36"/>
      <c r="D9" s="155" t="s">
        <v>96</v>
      </c>
      <c r="E9" s="155"/>
      <c r="F9" s="155"/>
      <c r="G9" s="155"/>
      <c r="H9" s="155"/>
      <c r="I9" s="155"/>
      <c r="J9" s="155"/>
      <c r="K9" s="155"/>
      <c r="L9" s="155"/>
      <c r="M9" s="155"/>
    </row>
    <row r="10" spans="2:14" ht="24.95" customHeight="1">
      <c r="B10" s="36" t="s">
        <v>78</v>
      </c>
      <c r="C10" s="36"/>
      <c r="D10" s="155" t="s">
        <v>158</v>
      </c>
      <c r="E10" s="155"/>
      <c r="F10" s="155"/>
      <c r="G10" s="155"/>
      <c r="H10" s="155"/>
      <c r="I10" s="155"/>
      <c r="J10" s="155"/>
      <c r="K10" s="155"/>
      <c r="L10" s="155"/>
      <c r="M10" s="155"/>
      <c r="N10" s="140"/>
    </row>
    <row r="11" spans="2:14" ht="24.95" customHeight="1">
      <c r="B11" s="36" t="s">
        <v>79</v>
      </c>
      <c r="C11" s="36"/>
      <c r="D11" s="155" t="s">
        <v>93</v>
      </c>
      <c r="E11" s="155"/>
      <c r="F11" s="155"/>
      <c r="G11" s="155"/>
      <c r="H11" s="155"/>
      <c r="I11" s="155"/>
      <c r="J11" s="155"/>
      <c r="K11" s="155"/>
      <c r="L11" s="155"/>
      <c r="M11" s="155"/>
    </row>
    <row r="12" spans="2:14" ht="24.95" customHeight="1">
      <c r="B12" s="36" t="s">
        <v>80</v>
      </c>
      <c r="C12" s="36"/>
      <c r="D12" s="155" t="s">
        <v>97</v>
      </c>
      <c r="E12" s="155"/>
      <c r="F12" s="155"/>
      <c r="G12" s="155"/>
      <c r="H12" s="155"/>
      <c r="I12" s="155"/>
      <c r="J12" s="155"/>
      <c r="K12" s="155"/>
      <c r="L12" s="155"/>
      <c r="M12" s="155"/>
    </row>
    <row r="13" spans="2:14" ht="24.95" customHeight="1">
      <c r="B13" s="36" t="s">
        <v>81</v>
      </c>
      <c r="C13" s="36"/>
      <c r="D13" s="155" t="s">
        <v>102</v>
      </c>
      <c r="E13" s="155"/>
      <c r="F13" s="155"/>
      <c r="G13" s="155"/>
      <c r="H13" s="155"/>
      <c r="I13" s="155"/>
      <c r="J13" s="155"/>
      <c r="K13" s="155"/>
      <c r="L13" s="155"/>
      <c r="M13" s="155"/>
    </row>
    <row r="14" spans="2:14" ht="24.95" customHeight="1">
      <c r="B14" s="36" t="s">
        <v>82</v>
      </c>
      <c r="C14" s="36"/>
      <c r="D14" s="155" t="s">
        <v>92</v>
      </c>
      <c r="E14" s="155"/>
      <c r="F14" s="155"/>
      <c r="G14" s="155"/>
      <c r="H14" s="155"/>
      <c r="I14" s="155"/>
      <c r="J14" s="155"/>
      <c r="K14" s="155"/>
      <c r="L14" s="155"/>
      <c r="M14" s="155"/>
    </row>
    <row r="15" spans="2:14" ht="24.95" customHeight="1">
      <c r="B15" s="36" t="s">
        <v>83</v>
      </c>
      <c r="C15" s="36"/>
      <c r="D15" s="155" t="s">
        <v>98</v>
      </c>
      <c r="E15" s="155"/>
      <c r="F15" s="155"/>
      <c r="G15" s="155"/>
      <c r="H15" s="155"/>
      <c r="I15" s="155"/>
      <c r="J15" s="155"/>
      <c r="K15" s="155"/>
      <c r="L15" s="155"/>
      <c r="M15" s="155"/>
    </row>
    <row r="16" spans="2:14" ht="24.95" customHeight="1">
      <c r="B16" s="36" t="s">
        <v>84</v>
      </c>
      <c r="C16" s="36"/>
      <c r="D16" s="155" t="s">
        <v>99</v>
      </c>
      <c r="E16" s="155"/>
      <c r="F16" s="155"/>
      <c r="G16" s="155"/>
      <c r="H16" s="155"/>
      <c r="I16" s="155"/>
      <c r="J16" s="155"/>
      <c r="K16" s="155"/>
      <c r="L16" s="155"/>
      <c r="M16" s="155"/>
    </row>
    <row r="17" spans="2:13" ht="24.95" customHeight="1">
      <c r="B17" s="36" t="s">
        <v>85</v>
      </c>
      <c r="C17" s="36"/>
      <c r="D17" s="155" t="s">
        <v>100</v>
      </c>
      <c r="E17" s="155"/>
      <c r="F17" s="155"/>
      <c r="G17" s="155"/>
      <c r="H17" s="155"/>
      <c r="I17" s="155"/>
      <c r="J17" s="155"/>
      <c r="K17" s="155"/>
      <c r="L17" s="155"/>
      <c r="M17" s="155"/>
    </row>
    <row r="18" spans="2:13" ht="24.95" customHeight="1">
      <c r="B18" s="36" t="s">
        <v>86</v>
      </c>
      <c r="C18" s="36"/>
      <c r="D18" s="155" t="s">
        <v>94</v>
      </c>
      <c r="E18" s="155"/>
      <c r="F18" s="155"/>
      <c r="G18" s="155"/>
      <c r="H18" s="155"/>
      <c r="I18" s="155"/>
      <c r="J18" s="155"/>
      <c r="K18" s="155"/>
      <c r="L18" s="155"/>
      <c r="M18" s="155"/>
    </row>
    <row r="19" spans="2:13" ht="24.95" customHeight="1">
      <c r="B19" s="36" t="s">
        <v>87</v>
      </c>
      <c r="C19" s="36"/>
      <c r="D19" s="155" t="s">
        <v>101</v>
      </c>
      <c r="E19" s="155"/>
      <c r="F19" s="155"/>
      <c r="G19" s="155"/>
      <c r="H19" s="155"/>
      <c r="I19" s="155"/>
      <c r="J19" s="155"/>
      <c r="K19" s="155"/>
      <c r="L19" s="155"/>
      <c r="M19" s="155"/>
    </row>
    <row r="20" spans="2:13" ht="24.95" customHeight="1">
      <c r="B20" s="36" t="s">
        <v>88</v>
      </c>
      <c r="C20" s="36"/>
      <c r="D20" s="155" t="s">
        <v>95</v>
      </c>
      <c r="E20" s="155"/>
      <c r="F20" s="155"/>
      <c r="G20" s="155"/>
      <c r="H20" s="155"/>
      <c r="I20" s="155"/>
      <c r="J20" s="155"/>
      <c r="K20" s="155"/>
      <c r="L20" s="155"/>
      <c r="M20" s="155"/>
    </row>
    <row r="21" spans="2:13" ht="24.95" customHeight="1">
      <c r="B21" s="36" t="s">
        <v>156</v>
      </c>
      <c r="C21" s="36"/>
      <c r="D21" s="155" t="s">
        <v>157</v>
      </c>
      <c r="E21" s="155"/>
      <c r="F21" s="155"/>
      <c r="G21" s="155"/>
      <c r="H21" s="155"/>
      <c r="I21" s="155"/>
      <c r="J21" s="155"/>
      <c r="K21" s="155"/>
      <c r="L21" s="155"/>
      <c r="M21" s="155"/>
    </row>
    <row r="22" spans="2:13" ht="5.0999999999999996" customHeight="1" thickBot="1">
      <c r="B22" s="92"/>
      <c r="C22" s="92"/>
      <c r="D22" s="92"/>
      <c r="E22" s="92"/>
      <c r="F22" s="92"/>
      <c r="G22" s="92"/>
      <c r="H22" s="92"/>
      <c r="I22" s="92"/>
      <c r="J22" s="92"/>
      <c r="K22" s="92"/>
      <c r="L22" s="92"/>
      <c r="M22" s="92"/>
    </row>
    <row r="23" spans="2:13" ht="41.25" customHeight="1" thickTop="1">
      <c r="B23" s="159" t="s">
        <v>90</v>
      </c>
      <c r="C23" s="159"/>
      <c r="D23" s="159"/>
      <c r="E23" s="159"/>
      <c r="F23" s="159"/>
      <c r="G23" s="159"/>
      <c r="H23" s="159"/>
      <c r="I23" s="159"/>
      <c r="J23" s="159"/>
      <c r="K23" s="159"/>
      <c r="L23" s="159"/>
      <c r="M23" s="159"/>
    </row>
    <row r="25" spans="2:13">
      <c r="B25" s="139"/>
    </row>
  </sheetData>
  <mergeCells count="17">
    <mergeCell ref="D20:M20"/>
    <mergeCell ref="B23:M23"/>
    <mergeCell ref="D14:M14"/>
    <mergeCell ref="D15:M15"/>
    <mergeCell ref="D16:M16"/>
    <mergeCell ref="D17:M17"/>
    <mergeCell ref="D18:M18"/>
    <mergeCell ref="D19:M19"/>
    <mergeCell ref="D21:M21"/>
    <mergeCell ref="D13:M13"/>
    <mergeCell ref="B5:M5"/>
    <mergeCell ref="B6:M6"/>
    <mergeCell ref="D7:M8"/>
    <mergeCell ref="D9:M9"/>
    <mergeCell ref="D10:M10"/>
    <mergeCell ref="D11:M11"/>
    <mergeCell ref="D12:M12"/>
  </mergeCells>
  <hyperlinks>
    <hyperlink ref="D9" location="'Educación-Excale'!A1" display="Indicadores complementarios de educación en los  Exámenes de la Calidad y el Logro Educativo "/>
    <hyperlink ref="D10" location="'Educación-PISA'!A1" display="Indicadores complementarios de educación del Programme for Internatioal Student Assessment "/>
    <hyperlink ref="D11" location="'Educación-Enlace'!A1" display="Indicadores complementarios de educación en la Evaluación Nacional del Logro Académico en Centros Escolares"/>
    <hyperlink ref="D12" location="'Educación-Cobertura'!A1" display="Indicadores complementarios de educación del Sistema Nacional de Información Educativa, SEP"/>
    <hyperlink ref="D13" location="'Salud-MCS'!A1" display="Indicadores  complementarios de salud del Módulo de Condiciones Socioeconómicas "/>
    <hyperlink ref="D14" location="Salud!A1" display="Indicadores complementarios de salud de otras fuentes de información"/>
    <hyperlink ref="D15" location="'Seguridad Social-MCS'!A1" display="Indicadores  complementarios de seguridad social del Módulo de Condiciones Socioeconómicas "/>
    <hyperlink ref="D16" location="'Vivienda-MCS'!A1" display="Indicadores  complementarios de vivienda del Módulo de Condiciones Socioeconómicas "/>
    <hyperlink ref="D17" location="'Alimentación-ENIGH'!A1" display="Indicadores  complementarios de alimentación de la Encuesta Nacional de Ingresos y Gastos de los Hogares"/>
    <hyperlink ref="D18" location="'Alimentación-ENSANUT'!A1" display="Indicadores  complementarios de alimentación de la Encuesta Nacional de Salud y Nutrición"/>
    <hyperlink ref="D19" location="'Otros indicadores-MCS'!A1" display="Otros indicadores complementarios del Módulo de Condiciones Socioeconómicas"/>
    <hyperlink ref="D20" location="'Otros indicadores'!A1" display="Otros indicadores complementarios de oteras fuentes de información "/>
    <hyperlink ref="D21:M21" location="'Otros indicadores-IDS'!A1" display="Otros indicadores complementarios : Índice de Discriminación Salarial"/>
    <hyperlink ref="D7" location="'Educación-MCS'!A1" display="Indicadores  complementarios de educación del Módulo de Condiciones Socioeconómicas "/>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I49"/>
  <sheetViews>
    <sheetView showGridLines="0" zoomScale="90" zoomScaleNormal="90" workbookViewId="0"/>
  </sheetViews>
  <sheetFormatPr baseColWidth="10" defaultRowHeight="15"/>
  <cols>
    <col min="1" max="1" width="0.85546875" style="36" customWidth="1"/>
    <col min="2" max="2" width="28" style="36" customWidth="1"/>
    <col min="3" max="5" width="12.85546875" style="36" customWidth="1"/>
    <col min="6" max="16384" width="11.42578125" style="36"/>
  </cols>
  <sheetData>
    <row r="6" spans="2:9" ht="34.5" customHeight="1">
      <c r="B6" s="160" t="str">
        <f>Contenido!D7</f>
        <v>Indicadores complementarios de educación, Módulo de Condiciones Socioeconómicas (MCS)</v>
      </c>
      <c r="C6" s="160"/>
      <c r="D6" s="160"/>
      <c r="E6" s="160"/>
      <c r="F6" s="95"/>
      <c r="G6" s="95"/>
      <c r="H6" s="95"/>
      <c r="I6" s="96"/>
    </row>
    <row r="8" spans="2:9" ht="15.75" customHeight="1">
      <c r="B8" s="162" t="s">
        <v>105</v>
      </c>
      <c r="C8" s="162"/>
      <c r="D8" s="162"/>
      <c r="E8" s="162"/>
    </row>
    <row r="9" spans="2:9" ht="15" customHeight="1">
      <c r="B9" s="162"/>
      <c r="C9" s="162"/>
      <c r="D9" s="162"/>
      <c r="E9" s="162"/>
      <c r="F9" s="28"/>
      <c r="G9" s="28"/>
    </row>
    <row r="10" spans="2:9" ht="15.75" thickBot="1">
      <c r="B10" s="162"/>
      <c r="C10" s="162"/>
      <c r="D10" s="162"/>
      <c r="E10" s="162"/>
      <c r="F10" s="28"/>
      <c r="G10" s="28"/>
    </row>
    <row r="11" spans="2:9" ht="15" customHeight="1" thickTop="1">
      <c r="B11" s="165" t="s">
        <v>14</v>
      </c>
      <c r="C11" s="161" t="s">
        <v>3</v>
      </c>
      <c r="D11" s="161"/>
      <c r="E11" s="161"/>
    </row>
    <row r="12" spans="2:9">
      <c r="B12" s="166"/>
      <c r="C12" s="51">
        <v>2010</v>
      </c>
      <c r="D12" s="51">
        <v>2012</v>
      </c>
      <c r="E12" s="51">
        <v>2014</v>
      </c>
    </row>
    <row r="13" spans="2:9" ht="16.5" customHeight="1">
      <c r="B13" s="100" t="s">
        <v>47</v>
      </c>
      <c r="C13" s="101">
        <v>7.4057799999999991</v>
      </c>
      <c r="D13" s="101">
        <v>6.6630800000000008</v>
      </c>
      <c r="E13" s="101">
        <v>6.3414000000000001</v>
      </c>
    </row>
    <row r="14" spans="2:9" ht="16.5" customHeight="1">
      <c r="B14" s="83" t="s">
        <v>116</v>
      </c>
      <c r="C14" s="55">
        <v>40.967120000000001</v>
      </c>
      <c r="D14" s="55">
        <v>38.340990000000005</v>
      </c>
      <c r="E14" s="55">
        <v>36.545380000000002</v>
      </c>
      <c r="F14" s="28"/>
    </row>
    <row r="15" spans="2:9" ht="54.75" customHeight="1">
      <c r="B15" s="39" t="s">
        <v>132</v>
      </c>
      <c r="C15" s="113">
        <v>57.683410000000002</v>
      </c>
      <c r="D15" s="55">
        <v>55.595239999999997</v>
      </c>
      <c r="E15" s="55">
        <v>53.119950000000003</v>
      </c>
      <c r="F15" s="28"/>
    </row>
    <row r="16" spans="2:9" ht="16.5">
      <c r="B16" s="54" t="s">
        <v>118</v>
      </c>
      <c r="C16" s="55">
        <v>11.046849999999999</v>
      </c>
      <c r="D16" s="99">
        <v>9.6734399999999994</v>
      </c>
      <c r="E16" s="99">
        <v>9.1911299999999994</v>
      </c>
      <c r="F16" s="28"/>
    </row>
    <row r="17" spans="2:6" ht="35.25" customHeight="1" thickBot="1">
      <c r="B17" s="84" t="s">
        <v>107</v>
      </c>
      <c r="C17" s="56">
        <v>22.431049999999999</v>
      </c>
      <c r="D17" s="136">
        <v>21.514310000000002</v>
      </c>
      <c r="E17" s="136">
        <v>20.78079</v>
      </c>
      <c r="F17" s="28"/>
    </row>
    <row r="18" spans="2:6" ht="15.75" thickTop="1">
      <c r="B18" s="27" t="s">
        <v>159</v>
      </c>
      <c r="C18" s="35"/>
      <c r="D18" s="35"/>
      <c r="E18" s="35"/>
      <c r="F18" s="35"/>
    </row>
    <row r="19" spans="2:6">
      <c r="B19" s="27" t="s">
        <v>66</v>
      </c>
      <c r="C19" s="35"/>
      <c r="D19" s="35"/>
      <c r="E19" s="35"/>
      <c r="F19" s="35"/>
    </row>
    <row r="20" spans="2:6">
      <c r="B20" s="148" t="s">
        <v>193</v>
      </c>
      <c r="C20" s="35"/>
      <c r="D20" s="35"/>
      <c r="E20" s="35"/>
      <c r="F20" s="35"/>
    </row>
    <row r="21" spans="2:6">
      <c r="B21" s="27" t="s">
        <v>160</v>
      </c>
      <c r="C21" s="35"/>
      <c r="D21" s="35"/>
      <c r="E21" s="35"/>
      <c r="F21" s="35"/>
    </row>
    <row r="22" spans="2:6">
      <c r="B22" s="27" t="s">
        <v>108</v>
      </c>
      <c r="C22" s="35"/>
      <c r="D22" s="35"/>
      <c r="E22" s="35"/>
      <c r="F22" s="35"/>
    </row>
    <row r="23" spans="2:6">
      <c r="B23" s="27" t="s">
        <v>91</v>
      </c>
      <c r="C23" s="35"/>
      <c r="D23" s="35"/>
      <c r="E23" s="35"/>
      <c r="F23" s="35"/>
    </row>
    <row r="25" spans="2:6" ht="15" customHeight="1">
      <c r="B25" s="163" t="s">
        <v>117</v>
      </c>
      <c r="C25" s="163"/>
      <c r="D25" s="163"/>
      <c r="E25" s="163"/>
    </row>
    <row r="26" spans="2:6" ht="15" customHeight="1">
      <c r="B26" s="163"/>
      <c r="C26" s="163"/>
      <c r="D26" s="163"/>
      <c r="E26" s="163"/>
    </row>
    <row r="27" spans="2:6" ht="15.75" customHeight="1" thickBot="1">
      <c r="B27" s="162"/>
      <c r="C27" s="162"/>
      <c r="D27" s="162"/>
      <c r="E27" s="162"/>
    </row>
    <row r="28" spans="2:6" ht="18.75" customHeight="1" thickTop="1">
      <c r="B28" s="167" t="s">
        <v>48</v>
      </c>
      <c r="C28" s="161" t="s">
        <v>3</v>
      </c>
      <c r="D28" s="161"/>
      <c r="E28" s="161"/>
    </row>
    <row r="29" spans="2:6">
      <c r="B29" s="168"/>
      <c r="C29" s="51">
        <v>2010</v>
      </c>
      <c r="D29" s="51">
        <v>2012</v>
      </c>
      <c r="E29" s="51">
        <v>2014</v>
      </c>
    </row>
    <row r="30" spans="2:6">
      <c r="B30" s="21" t="s">
        <v>15</v>
      </c>
      <c r="C30" s="53">
        <v>19.383600000000001</v>
      </c>
      <c r="D30" s="101">
        <v>16.099039999999999</v>
      </c>
      <c r="E30" s="101">
        <v>14.262059999999998</v>
      </c>
    </row>
    <row r="31" spans="2:6">
      <c r="B31" s="23" t="s">
        <v>16</v>
      </c>
      <c r="C31" s="55">
        <v>22.530180000000001</v>
      </c>
      <c r="D31" s="55">
        <v>18.67719</v>
      </c>
      <c r="E31" s="55">
        <v>17.29571</v>
      </c>
    </row>
    <row r="32" spans="2:6">
      <c r="B32" s="23" t="s">
        <v>17</v>
      </c>
      <c r="C32" s="55">
        <v>34.047329999999995</v>
      </c>
      <c r="D32" s="55">
        <v>32.342369999999995</v>
      </c>
      <c r="E32" s="55">
        <v>28.892449999999997</v>
      </c>
    </row>
    <row r="33" spans="2:8">
      <c r="B33" s="23" t="s">
        <v>18</v>
      </c>
      <c r="C33" s="55">
        <v>42.692250000000001</v>
      </c>
      <c r="D33" s="55">
        <v>38.539279999999998</v>
      </c>
      <c r="E33" s="55">
        <v>36.207070000000002</v>
      </c>
    </row>
    <row r="34" spans="2:8">
      <c r="B34" s="23" t="s">
        <v>19</v>
      </c>
      <c r="C34" s="55">
        <v>59.406239999999997</v>
      </c>
      <c r="D34" s="55">
        <v>54.639119999999998</v>
      </c>
      <c r="E34" s="55">
        <v>51.732670000000006</v>
      </c>
    </row>
    <row r="35" spans="2:8" ht="15.75" thickBot="1">
      <c r="B35" s="26" t="s">
        <v>20</v>
      </c>
      <c r="C35" s="56">
        <v>80.830910000000003</v>
      </c>
      <c r="D35" s="56">
        <v>77.610619999999997</v>
      </c>
      <c r="E35" s="56">
        <v>76.036659999999998</v>
      </c>
    </row>
    <row r="36" spans="2:8" ht="15.75" thickTop="1">
      <c r="B36" s="27" t="s">
        <v>67</v>
      </c>
      <c r="C36" s="35"/>
      <c r="D36" s="35"/>
      <c r="E36" s="35"/>
      <c r="F36" s="35"/>
      <c r="G36" s="35"/>
    </row>
    <row r="37" spans="2:8">
      <c r="B37" s="27" t="s">
        <v>91</v>
      </c>
      <c r="C37" s="35"/>
      <c r="D37" s="35"/>
      <c r="E37" s="35"/>
      <c r="F37" s="35"/>
      <c r="G37" s="35"/>
    </row>
    <row r="39" spans="2:8" ht="38.25" customHeight="1" thickBot="1">
      <c r="B39" s="164" t="s">
        <v>119</v>
      </c>
      <c r="C39" s="164"/>
      <c r="D39" s="164"/>
      <c r="E39" s="164"/>
    </row>
    <row r="40" spans="2:8" ht="15" customHeight="1" thickTop="1">
      <c r="B40" s="167" t="s">
        <v>48</v>
      </c>
      <c r="C40" s="161" t="s">
        <v>3</v>
      </c>
      <c r="D40" s="161"/>
      <c r="E40" s="161"/>
    </row>
    <row r="41" spans="2:8" ht="15" customHeight="1">
      <c r="B41" s="168"/>
      <c r="C41" s="51">
        <v>2010</v>
      </c>
      <c r="D41" s="51">
        <v>2012</v>
      </c>
      <c r="E41" s="51">
        <v>2014</v>
      </c>
    </row>
    <row r="42" spans="2:8" ht="15" customHeight="1">
      <c r="B42" s="23" t="s">
        <v>21</v>
      </c>
      <c r="C42" s="25">
        <v>29.05125</v>
      </c>
      <c r="D42" s="102">
        <v>27.006029999999999</v>
      </c>
      <c r="E42" s="102">
        <v>26.92483</v>
      </c>
      <c r="F42" s="130"/>
      <c r="G42" s="130"/>
      <c r="H42" s="130"/>
    </row>
    <row r="43" spans="2:8" ht="15" customHeight="1">
      <c r="B43" s="23" t="s">
        <v>22</v>
      </c>
      <c r="C43" s="25">
        <v>2.0549300000000001</v>
      </c>
      <c r="D43" s="25">
        <v>1.19682</v>
      </c>
      <c r="E43" s="25">
        <v>0.96338000000000001</v>
      </c>
      <c r="F43" s="130"/>
      <c r="G43" s="130"/>
      <c r="H43" s="130"/>
    </row>
    <row r="44" spans="2:8" ht="15" customHeight="1">
      <c r="B44" s="23" t="s">
        <v>23</v>
      </c>
      <c r="C44" s="25">
        <v>11.929819999999999</v>
      </c>
      <c r="D44" s="25">
        <v>10.04227</v>
      </c>
      <c r="E44" s="25">
        <v>8.8895900000000001</v>
      </c>
      <c r="F44" s="130"/>
      <c r="G44" s="130"/>
      <c r="H44" s="130"/>
    </row>
    <row r="45" spans="2:8" ht="5.0999999999999996" customHeight="1" thickBot="1">
      <c r="B45" s="26"/>
      <c r="C45" s="26"/>
      <c r="D45" s="26"/>
      <c r="E45" s="103">
        <v>0</v>
      </c>
      <c r="F45" s="130">
        <f t="shared" ref="F45" si="0">100-C45</f>
        <v>100</v>
      </c>
    </row>
    <row r="46" spans="2:8" ht="15.75" thickTop="1">
      <c r="B46" s="27" t="s">
        <v>68</v>
      </c>
      <c r="C46" s="27"/>
      <c r="D46" s="50"/>
      <c r="E46" s="27"/>
    </row>
    <row r="47" spans="2:8">
      <c r="B47" s="27" t="s">
        <v>91</v>
      </c>
      <c r="C47" s="27"/>
      <c r="D47" s="50"/>
      <c r="E47" s="27"/>
    </row>
    <row r="48" spans="2:8">
      <c r="B48" s="35"/>
      <c r="C48" s="35"/>
      <c r="D48" s="35"/>
      <c r="E48" s="35"/>
    </row>
    <row r="49" spans="2:2">
      <c r="B49" s="106"/>
    </row>
  </sheetData>
  <mergeCells count="10">
    <mergeCell ref="B6:E6"/>
    <mergeCell ref="C40:E40"/>
    <mergeCell ref="B8:E10"/>
    <mergeCell ref="C11:E11"/>
    <mergeCell ref="B25:E27"/>
    <mergeCell ref="C28:E28"/>
    <mergeCell ref="B39:E39"/>
    <mergeCell ref="B11:B12"/>
    <mergeCell ref="B40:B41"/>
    <mergeCell ref="B28:B29"/>
  </mergeCells>
  <pageMargins left="0.7" right="0.7" top="0.75" bottom="0.75" header="0.3" footer="0.3"/>
  <pageSetup scale="6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66"/>
  <sheetViews>
    <sheetView showGridLines="0" zoomScale="90" zoomScaleNormal="90" workbookViewId="0"/>
  </sheetViews>
  <sheetFormatPr baseColWidth="10" defaultRowHeight="15.75"/>
  <cols>
    <col min="1" max="1" width="0.85546875" style="6" customWidth="1"/>
    <col min="2" max="2" width="20.85546875" style="2" customWidth="1"/>
    <col min="3" max="3" width="26.28515625" style="2" customWidth="1"/>
    <col min="4" max="4" width="14.28515625" style="2" customWidth="1"/>
    <col min="5" max="5" width="13.5703125" style="2" customWidth="1"/>
    <col min="6" max="6" width="13.140625" style="2" customWidth="1"/>
    <col min="7" max="9" width="11.42578125" style="2"/>
    <col min="10" max="10" width="11.42578125" style="6"/>
    <col min="11" max="11" width="11.85546875" style="6" bestFit="1" customWidth="1"/>
    <col min="12" max="16384" width="11.42578125" style="6"/>
  </cols>
  <sheetData>
    <row r="5" spans="2:13" ht="34.5" customHeight="1">
      <c r="B5" s="169" t="str">
        <f>Contenido!D9</f>
        <v xml:space="preserve">Indicadores complementarios de educación, Exámenes de la Calidad y el Logro Educativo (Excale) </v>
      </c>
      <c r="C5" s="169"/>
      <c r="D5" s="169"/>
      <c r="E5" s="169"/>
      <c r="F5" s="169"/>
      <c r="G5" s="169"/>
      <c r="H5" s="169"/>
      <c r="I5" s="169"/>
      <c r="J5" s="169"/>
      <c r="K5" s="169"/>
      <c r="L5" s="169"/>
    </row>
    <row r="7" spans="2:13" ht="15" customHeight="1">
      <c r="B7" s="162" t="s">
        <v>113</v>
      </c>
      <c r="C7" s="162"/>
      <c r="D7" s="162"/>
      <c r="E7" s="162"/>
      <c r="F7" s="162"/>
      <c r="G7" s="162"/>
      <c r="H7" s="162"/>
      <c r="I7" s="162"/>
      <c r="J7" s="162"/>
      <c r="K7" s="162"/>
      <c r="L7" s="162"/>
    </row>
    <row r="8" spans="2:13" ht="40.5" customHeight="1" thickBot="1">
      <c r="B8" s="164"/>
      <c r="C8" s="164"/>
      <c r="D8" s="164"/>
      <c r="E8" s="164"/>
      <c r="F8" s="164"/>
      <c r="G8" s="164"/>
      <c r="H8" s="164"/>
      <c r="I8" s="164"/>
      <c r="J8" s="164"/>
      <c r="K8" s="164"/>
      <c r="L8" s="164"/>
    </row>
    <row r="9" spans="2:13" ht="16.5" thickTop="1">
      <c r="B9" s="19" t="s">
        <v>1</v>
      </c>
      <c r="C9" s="19" t="s">
        <v>2</v>
      </c>
      <c r="D9" s="20">
        <v>2005</v>
      </c>
      <c r="E9" s="20">
        <v>2006</v>
      </c>
      <c r="F9" s="20">
        <v>2007</v>
      </c>
      <c r="G9" s="20">
        <v>2008</v>
      </c>
      <c r="H9" s="20">
        <v>2009</v>
      </c>
      <c r="I9" s="20">
        <v>2010</v>
      </c>
      <c r="J9" s="20">
        <v>2011</v>
      </c>
      <c r="K9" s="20">
        <v>2012</v>
      </c>
      <c r="L9" s="20">
        <v>2013</v>
      </c>
    </row>
    <row r="10" spans="2:13">
      <c r="B10" s="171" t="s">
        <v>4</v>
      </c>
      <c r="C10" s="21" t="s">
        <v>5</v>
      </c>
      <c r="D10" s="22" t="s">
        <v>45</v>
      </c>
      <c r="E10" s="22" t="s">
        <v>45</v>
      </c>
      <c r="F10" s="22">
        <v>9.1999999999999993</v>
      </c>
      <c r="G10" s="22" t="s">
        <v>45</v>
      </c>
      <c r="H10" s="22" t="s">
        <v>45</v>
      </c>
      <c r="I10" s="22" t="s">
        <v>45</v>
      </c>
      <c r="J10" s="110">
        <v>6.31</v>
      </c>
      <c r="K10" s="104" t="s">
        <v>45</v>
      </c>
      <c r="L10" s="104" t="s">
        <v>45</v>
      </c>
      <c r="M10" s="108"/>
    </row>
    <row r="11" spans="2:13">
      <c r="B11" s="172"/>
      <c r="C11" s="23" t="s">
        <v>6</v>
      </c>
      <c r="D11" s="104" t="s">
        <v>45</v>
      </c>
      <c r="E11" s="104" t="s">
        <v>45</v>
      </c>
      <c r="F11" s="104">
        <v>8.6999999999999993</v>
      </c>
      <c r="G11" s="104" t="s">
        <v>45</v>
      </c>
      <c r="H11" s="104" t="s">
        <v>45</v>
      </c>
      <c r="I11" s="104" t="s">
        <v>45</v>
      </c>
      <c r="J11" s="110">
        <v>9.0299999999999994</v>
      </c>
      <c r="K11" s="104" t="s">
        <v>45</v>
      </c>
      <c r="L11" s="104" t="s">
        <v>45</v>
      </c>
      <c r="M11" s="108"/>
    </row>
    <row r="12" spans="2:13">
      <c r="B12" s="23"/>
      <c r="C12" s="23"/>
      <c r="D12" s="104"/>
      <c r="E12" s="104"/>
      <c r="F12" s="104"/>
      <c r="G12" s="104"/>
      <c r="H12" s="104"/>
      <c r="I12" s="104"/>
      <c r="J12" s="23"/>
      <c r="K12" s="104"/>
      <c r="L12" s="104"/>
      <c r="M12" s="108"/>
    </row>
    <row r="13" spans="2:13">
      <c r="B13" s="172" t="s">
        <v>7</v>
      </c>
      <c r="C13" s="23" t="s">
        <v>8</v>
      </c>
      <c r="D13" s="104" t="s">
        <v>45</v>
      </c>
      <c r="E13" s="25">
        <v>24.7</v>
      </c>
      <c r="F13" s="104" t="s">
        <v>45</v>
      </c>
      <c r="G13" s="104" t="s">
        <v>45</v>
      </c>
      <c r="H13" s="104" t="s">
        <v>45</v>
      </c>
      <c r="I13" s="25">
        <v>20</v>
      </c>
      <c r="J13" s="104" t="s">
        <v>45</v>
      </c>
      <c r="K13" s="104" t="s">
        <v>45</v>
      </c>
      <c r="L13" s="104" t="s">
        <v>45</v>
      </c>
      <c r="M13" s="108"/>
    </row>
    <row r="14" spans="2:13">
      <c r="B14" s="172"/>
      <c r="C14" s="23" t="s">
        <v>9</v>
      </c>
      <c r="D14" s="104" t="s">
        <v>45</v>
      </c>
      <c r="E14" s="25">
        <v>39.6</v>
      </c>
      <c r="F14" s="104" t="s">
        <v>45</v>
      </c>
      <c r="G14" s="104" t="s">
        <v>45</v>
      </c>
      <c r="H14" s="104" t="s">
        <v>45</v>
      </c>
      <c r="I14" s="25">
        <v>32</v>
      </c>
      <c r="J14" s="104" t="s">
        <v>45</v>
      </c>
      <c r="K14" s="104" t="s">
        <v>45</v>
      </c>
      <c r="L14" s="104" t="s">
        <v>45</v>
      </c>
      <c r="M14" s="108"/>
    </row>
    <row r="15" spans="2:13">
      <c r="B15" s="172"/>
      <c r="C15" s="23" t="s">
        <v>10</v>
      </c>
      <c r="D15" s="104" t="s">
        <v>45</v>
      </c>
      <c r="E15" s="25">
        <v>25</v>
      </c>
      <c r="F15" s="104" t="s">
        <v>45</v>
      </c>
      <c r="G15" s="104" t="s">
        <v>45</v>
      </c>
      <c r="H15" s="104" t="s">
        <v>45</v>
      </c>
      <c r="I15" s="25">
        <v>25</v>
      </c>
      <c r="J15" s="104" t="s">
        <v>45</v>
      </c>
      <c r="K15" s="104" t="s">
        <v>45</v>
      </c>
      <c r="L15" s="104" t="s">
        <v>45</v>
      </c>
      <c r="M15" s="108"/>
    </row>
    <row r="16" spans="2:13">
      <c r="B16" s="172"/>
      <c r="C16" s="23" t="s">
        <v>11</v>
      </c>
      <c r="D16" s="104" t="s">
        <v>45</v>
      </c>
      <c r="E16" s="25">
        <v>39</v>
      </c>
      <c r="F16" s="104" t="s">
        <v>45</v>
      </c>
      <c r="G16" s="104" t="s">
        <v>45</v>
      </c>
      <c r="H16" s="104" t="s">
        <v>45</v>
      </c>
      <c r="I16" s="25">
        <v>64</v>
      </c>
      <c r="J16" s="104" t="s">
        <v>45</v>
      </c>
      <c r="K16" s="104" t="s">
        <v>45</v>
      </c>
      <c r="L16" s="104" t="s">
        <v>45</v>
      </c>
      <c r="M16" s="108"/>
    </row>
    <row r="17" spans="2:13">
      <c r="B17" s="23"/>
      <c r="C17" s="23"/>
      <c r="D17" s="104"/>
      <c r="E17" s="104"/>
      <c r="F17" s="104"/>
      <c r="G17" s="104"/>
      <c r="H17" s="104"/>
      <c r="I17" s="104"/>
      <c r="J17" s="104"/>
      <c r="K17" s="104"/>
      <c r="L17" s="23"/>
      <c r="M17" s="108"/>
    </row>
    <row r="18" spans="2:13">
      <c r="B18" s="173" t="s">
        <v>12</v>
      </c>
      <c r="C18" s="23" t="s">
        <v>8</v>
      </c>
      <c r="D18" s="25">
        <v>18</v>
      </c>
      <c r="E18" s="104" t="s">
        <v>45</v>
      </c>
      <c r="F18" s="104">
        <v>13.8</v>
      </c>
      <c r="G18" s="104" t="s">
        <v>45</v>
      </c>
      <c r="H18" s="104">
        <v>14.1</v>
      </c>
      <c r="I18" s="104" t="s">
        <v>45</v>
      </c>
      <c r="J18" s="104" t="s">
        <v>45</v>
      </c>
      <c r="K18" s="104" t="s">
        <v>45</v>
      </c>
      <c r="L18" s="109">
        <v>40.31</v>
      </c>
      <c r="M18" s="108"/>
    </row>
    <row r="19" spans="2:13">
      <c r="B19" s="173"/>
      <c r="C19" s="23" t="s">
        <v>9</v>
      </c>
      <c r="D19" s="104">
        <v>17.399999999999999</v>
      </c>
      <c r="E19" s="104" t="s">
        <v>45</v>
      </c>
      <c r="F19" s="104">
        <v>14.7</v>
      </c>
      <c r="G19" s="104" t="s">
        <v>45</v>
      </c>
      <c r="H19" s="104">
        <v>12.3</v>
      </c>
      <c r="I19" s="104" t="s">
        <v>45</v>
      </c>
      <c r="J19" s="104" t="s">
        <v>45</v>
      </c>
      <c r="K19" s="104" t="s">
        <v>45</v>
      </c>
      <c r="L19" s="109">
        <v>38.01</v>
      </c>
      <c r="M19" s="108"/>
    </row>
    <row r="20" spans="2:13">
      <c r="B20" s="23"/>
      <c r="C20" s="23"/>
      <c r="D20" s="104"/>
      <c r="E20" s="104"/>
      <c r="F20" s="104"/>
      <c r="G20" s="104"/>
      <c r="H20" s="104"/>
      <c r="I20" s="104"/>
      <c r="J20" s="31"/>
      <c r="K20" s="23"/>
      <c r="L20" s="23"/>
      <c r="M20" s="108"/>
    </row>
    <row r="21" spans="2:13">
      <c r="B21" s="173" t="s">
        <v>13</v>
      </c>
      <c r="C21" s="23" t="s">
        <v>8</v>
      </c>
      <c r="D21" s="104">
        <v>32.700000000000003</v>
      </c>
      <c r="E21" s="104" t="s">
        <v>45</v>
      </c>
      <c r="F21" s="104" t="s">
        <v>45</v>
      </c>
      <c r="G21" s="104">
        <v>35.9</v>
      </c>
      <c r="H21" s="104" t="s">
        <v>45</v>
      </c>
      <c r="I21" s="104" t="s">
        <v>45</v>
      </c>
      <c r="J21" s="104" t="s">
        <v>45</v>
      </c>
      <c r="K21" s="109">
        <v>23.35</v>
      </c>
      <c r="L21" s="104" t="s">
        <v>45</v>
      </c>
      <c r="M21" s="108"/>
    </row>
    <row r="22" spans="2:13" ht="18" customHeight="1" thickBot="1">
      <c r="B22" s="174"/>
      <c r="C22" s="26" t="s">
        <v>9</v>
      </c>
      <c r="D22" s="105">
        <v>51.1</v>
      </c>
      <c r="E22" s="105" t="s">
        <v>45</v>
      </c>
      <c r="F22" s="105" t="s">
        <v>45</v>
      </c>
      <c r="G22" s="105">
        <v>51.9</v>
      </c>
      <c r="H22" s="105" t="s">
        <v>45</v>
      </c>
      <c r="I22" s="105" t="s">
        <v>45</v>
      </c>
      <c r="J22" s="105" t="s">
        <v>45</v>
      </c>
      <c r="K22" s="111">
        <v>34.700000000000003</v>
      </c>
      <c r="L22" s="105" t="s">
        <v>45</v>
      </c>
    </row>
    <row r="23" spans="2:13" ht="26.25" customHeight="1" thickTop="1">
      <c r="B23" s="170" t="s">
        <v>161</v>
      </c>
      <c r="C23" s="170"/>
      <c r="D23" s="170"/>
      <c r="E23" s="170"/>
      <c r="F23" s="170"/>
      <c r="G23" s="170"/>
      <c r="H23" s="170"/>
      <c r="I23" s="170"/>
    </row>
    <row r="24" spans="2:13" ht="15.75" customHeight="1">
      <c r="B24" s="170" t="s">
        <v>162</v>
      </c>
      <c r="C24" s="170"/>
      <c r="D24" s="170"/>
      <c r="E24" s="170"/>
      <c r="F24" s="170"/>
      <c r="G24" s="170"/>
      <c r="H24" s="170"/>
      <c r="I24" s="170"/>
    </row>
    <row r="25" spans="2:13">
      <c r="B25" s="14"/>
    </row>
    <row r="26" spans="2:13">
      <c r="F26" s="15"/>
    </row>
    <row r="45" ht="23.25" customHeight="1"/>
    <row r="47" ht="15" customHeight="1"/>
    <row r="54" ht="23.25" customHeight="1"/>
    <row r="66" ht="27.75" customHeight="1"/>
  </sheetData>
  <mergeCells count="8">
    <mergeCell ref="B5:L5"/>
    <mergeCell ref="B24:I24"/>
    <mergeCell ref="B10:B11"/>
    <mergeCell ref="B13:B16"/>
    <mergeCell ref="B18:B19"/>
    <mergeCell ref="B21:B22"/>
    <mergeCell ref="B23:I23"/>
    <mergeCell ref="B7:L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H17"/>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5" spans="2:8" ht="34.5" customHeight="1">
      <c r="B5" s="160" t="str">
        <f>Contenido!D10</f>
        <v xml:space="preserve">Indicadores complementarios de educación, Programme for International Student Assessment (PISA) </v>
      </c>
      <c r="C5" s="160"/>
      <c r="D5" s="160"/>
      <c r="E5" s="160"/>
      <c r="F5" s="160"/>
      <c r="G5" s="160"/>
      <c r="H5" s="95"/>
    </row>
    <row r="8" spans="2:8" ht="15" customHeight="1">
      <c r="B8" s="163" t="s">
        <v>114</v>
      </c>
      <c r="C8" s="163"/>
      <c r="D8" s="163"/>
      <c r="E8" s="163"/>
      <c r="F8" s="163"/>
      <c r="G8" s="163"/>
    </row>
    <row r="9" spans="2:8" ht="33" customHeight="1" thickBot="1">
      <c r="B9" s="164"/>
      <c r="C9" s="164"/>
      <c r="D9" s="164"/>
      <c r="E9" s="164"/>
      <c r="F9" s="164"/>
      <c r="G9" s="164"/>
    </row>
    <row r="10" spans="2:8" ht="16.5" thickTop="1">
      <c r="B10" s="30" t="s">
        <v>42</v>
      </c>
      <c r="C10" s="19">
        <v>2000</v>
      </c>
      <c r="D10" s="19">
        <v>2003</v>
      </c>
      <c r="E10" s="19">
        <v>2006</v>
      </c>
      <c r="F10" s="19">
        <v>2009</v>
      </c>
      <c r="G10" s="141">
        <v>2012</v>
      </c>
    </row>
    <row r="11" spans="2:8">
      <c r="B11" s="23" t="s">
        <v>35</v>
      </c>
      <c r="C11" s="31">
        <v>44.1</v>
      </c>
      <c r="D11" s="85">
        <v>52</v>
      </c>
      <c r="E11" s="85">
        <v>47</v>
      </c>
      <c r="F11" s="32">
        <v>40.1</v>
      </c>
      <c r="G11" s="142">
        <v>41.1</v>
      </c>
    </row>
    <row r="12" spans="2:8">
      <c r="B12" s="23" t="s">
        <v>9</v>
      </c>
      <c r="C12" s="31" t="s">
        <v>45</v>
      </c>
      <c r="D12" s="31">
        <v>65.900000000000006</v>
      </c>
      <c r="E12" s="31">
        <v>56.5</v>
      </c>
      <c r="F12" s="32">
        <v>50.8</v>
      </c>
      <c r="G12" s="142">
        <v>54.7</v>
      </c>
    </row>
    <row r="13" spans="2:8" ht="16.5" thickBot="1">
      <c r="B13" s="26" t="s">
        <v>36</v>
      </c>
      <c r="C13" s="33" t="s">
        <v>45</v>
      </c>
      <c r="D13" s="33" t="s">
        <v>45</v>
      </c>
      <c r="E13" s="33">
        <v>50.9</v>
      </c>
      <c r="F13" s="34">
        <v>47.4</v>
      </c>
      <c r="G13" s="94">
        <v>47</v>
      </c>
    </row>
    <row r="14" spans="2:8" ht="16.5" customHeight="1" thickTop="1">
      <c r="B14" s="27" t="s">
        <v>167</v>
      </c>
      <c r="C14" s="28"/>
      <c r="D14" s="28"/>
      <c r="E14" s="28"/>
      <c r="F14" s="28"/>
    </row>
    <row r="15" spans="2:8" ht="10.5" customHeight="1">
      <c r="B15" s="29"/>
      <c r="C15" s="28"/>
      <c r="D15" s="28"/>
      <c r="E15" s="28"/>
      <c r="F15" s="28"/>
    </row>
    <row r="16" spans="2:8" ht="12.75" customHeight="1">
      <c r="C16" s="2"/>
      <c r="D16" s="2"/>
      <c r="E16" s="2"/>
      <c r="F16" s="2"/>
    </row>
    <row r="17" spans="2:6">
      <c r="B17" s="175"/>
      <c r="C17" s="175"/>
      <c r="D17" s="175"/>
      <c r="E17" s="175"/>
      <c r="F17" s="175"/>
    </row>
  </sheetData>
  <mergeCells count="3">
    <mergeCell ref="B17:F17"/>
    <mergeCell ref="B8:G9"/>
    <mergeCell ref="B5:G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16"/>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6" spans="2:10" ht="34.5" customHeight="1">
      <c r="B6" s="160" t="str">
        <f>Contenido!D11</f>
        <v>Indicadores complementarios de educación, Evaluación Nacional del Logro Académico en Centros Escolares (Enlace)</v>
      </c>
      <c r="C6" s="160"/>
      <c r="D6" s="160"/>
      <c r="E6" s="160"/>
      <c r="F6" s="160"/>
      <c r="G6" s="160"/>
      <c r="H6" s="160"/>
      <c r="I6" s="160"/>
      <c r="J6" s="160"/>
    </row>
    <row r="8" spans="2:10" ht="15" customHeight="1">
      <c r="B8" s="163" t="s">
        <v>115</v>
      </c>
      <c r="C8" s="163"/>
      <c r="D8" s="163"/>
      <c r="E8" s="163"/>
      <c r="F8" s="163"/>
      <c r="G8" s="163"/>
      <c r="H8" s="163"/>
      <c r="I8" s="163"/>
      <c r="J8" s="163"/>
    </row>
    <row r="9" spans="2:10" ht="44.25" customHeight="1" thickBot="1">
      <c r="B9" s="164"/>
      <c r="C9" s="164"/>
      <c r="D9" s="164"/>
      <c r="E9" s="164"/>
      <c r="F9" s="164"/>
      <c r="G9" s="164"/>
      <c r="H9" s="164"/>
      <c r="I9" s="164"/>
      <c r="J9" s="164"/>
    </row>
    <row r="10" spans="2:10" ht="16.5" thickTop="1">
      <c r="B10" s="167" t="s">
        <v>0</v>
      </c>
      <c r="C10" s="176">
        <v>2006</v>
      </c>
      <c r="D10" s="176">
        <v>2007</v>
      </c>
      <c r="E10" s="176">
        <v>2008</v>
      </c>
      <c r="F10" s="176">
        <v>2009</v>
      </c>
      <c r="G10" s="176">
        <v>2010</v>
      </c>
      <c r="H10" s="176">
        <v>2011</v>
      </c>
      <c r="I10" s="176">
        <v>2012</v>
      </c>
      <c r="J10" s="176">
        <v>2013</v>
      </c>
    </row>
    <row r="11" spans="2:10">
      <c r="B11" s="168"/>
      <c r="C11" s="173"/>
      <c r="D11" s="173"/>
      <c r="E11" s="173"/>
      <c r="F11" s="173"/>
      <c r="G11" s="173"/>
      <c r="H11" s="173"/>
      <c r="I11" s="173"/>
      <c r="J11" s="173"/>
    </row>
    <row r="12" spans="2:10">
      <c r="B12" s="37" t="s">
        <v>33</v>
      </c>
      <c r="C12" s="38">
        <v>78.7</v>
      </c>
      <c r="D12" s="38">
        <v>75.400000000000006</v>
      </c>
      <c r="E12" s="38">
        <v>69.5</v>
      </c>
      <c r="F12" s="38">
        <v>67.2</v>
      </c>
      <c r="G12" s="38">
        <v>63.1</v>
      </c>
      <c r="H12" s="38">
        <v>60</v>
      </c>
      <c r="I12" s="38">
        <v>58.2</v>
      </c>
      <c r="J12" s="143">
        <v>57.2</v>
      </c>
    </row>
    <row r="13" spans="2:10">
      <c r="B13" s="39" t="s">
        <v>37</v>
      </c>
      <c r="C13" s="40">
        <v>82.4</v>
      </c>
      <c r="D13" s="40">
        <v>77.7</v>
      </c>
      <c r="E13" s="40">
        <v>72.3</v>
      </c>
      <c r="F13" s="40">
        <v>69</v>
      </c>
      <c r="G13" s="40">
        <v>66.099999999999994</v>
      </c>
      <c r="H13" s="40">
        <v>63.1</v>
      </c>
      <c r="I13" s="40">
        <v>55.7</v>
      </c>
      <c r="J13" s="144">
        <v>51.2</v>
      </c>
    </row>
    <row r="14" spans="2:10">
      <c r="B14" s="39" t="s">
        <v>34</v>
      </c>
      <c r="C14" s="40">
        <v>85.3</v>
      </c>
      <c r="D14" s="40">
        <v>81.099999999999994</v>
      </c>
      <c r="E14" s="40">
        <v>82.1</v>
      </c>
      <c r="F14" s="40">
        <v>81.2</v>
      </c>
      <c r="G14" s="40">
        <v>82.4</v>
      </c>
      <c r="H14" s="40">
        <v>82.9</v>
      </c>
      <c r="I14" s="40">
        <v>79.2</v>
      </c>
      <c r="J14" s="144">
        <v>80.3</v>
      </c>
    </row>
    <row r="15" spans="2:10" ht="16.5" thickBot="1">
      <c r="B15" s="41" t="s">
        <v>38</v>
      </c>
      <c r="C15" s="42">
        <v>95.8</v>
      </c>
      <c r="D15" s="42">
        <v>94.4</v>
      </c>
      <c r="E15" s="42">
        <v>90.8</v>
      </c>
      <c r="F15" s="42">
        <v>89.9</v>
      </c>
      <c r="G15" s="42">
        <v>87.3</v>
      </c>
      <c r="H15" s="42">
        <v>84.2</v>
      </c>
      <c r="I15" s="42">
        <v>79.7</v>
      </c>
      <c r="J15" s="145">
        <v>78.099999999999994</v>
      </c>
    </row>
    <row r="16" spans="2:10" ht="16.5" thickTop="1">
      <c r="B16" s="35" t="s">
        <v>110</v>
      </c>
      <c r="C16" s="36"/>
      <c r="D16" s="36"/>
      <c r="E16" s="36"/>
      <c r="F16" s="36"/>
      <c r="G16" s="36"/>
      <c r="H16" s="36"/>
      <c r="I16" s="36"/>
    </row>
  </sheetData>
  <mergeCells count="11">
    <mergeCell ref="B8:J9"/>
    <mergeCell ref="B6:J6"/>
    <mergeCell ref="J10:J11"/>
    <mergeCell ref="G10:G11"/>
    <mergeCell ref="H10:H11"/>
    <mergeCell ref="I10:I11"/>
    <mergeCell ref="B10:B11"/>
    <mergeCell ref="C10:C11"/>
    <mergeCell ref="D10:D11"/>
    <mergeCell ref="E10:E11"/>
    <mergeCell ref="F10:F1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14"/>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5" spans="2:14" ht="31.5" customHeight="1">
      <c r="B5" s="160" t="str">
        <f>Contenido!D12</f>
        <v>Indicadores complementarios de educación, Sistema Nacional de Información Educativa, SEP</v>
      </c>
      <c r="C5" s="160"/>
      <c r="D5" s="160"/>
      <c r="E5" s="160"/>
      <c r="F5" s="160"/>
      <c r="G5" s="160"/>
      <c r="H5" s="160"/>
      <c r="I5" s="160"/>
      <c r="J5" s="160"/>
    </row>
    <row r="7" spans="2:14" ht="15" customHeight="1">
      <c r="B7" s="163" t="s">
        <v>106</v>
      </c>
      <c r="C7" s="163"/>
      <c r="D7" s="163"/>
      <c r="E7" s="163"/>
      <c r="F7" s="163"/>
      <c r="G7" s="163"/>
      <c r="H7" s="163"/>
      <c r="I7" s="163"/>
      <c r="J7" s="163"/>
    </row>
    <row r="8" spans="2:14" ht="43.5" customHeight="1" thickBot="1">
      <c r="B8" s="164"/>
      <c r="C8" s="164"/>
      <c r="D8" s="164"/>
      <c r="E8" s="164"/>
      <c r="F8" s="164"/>
      <c r="G8" s="164"/>
      <c r="H8" s="164"/>
      <c r="I8" s="164"/>
      <c r="J8" s="164"/>
    </row>
    <row r="9" spans="2:14" ht="16.5" thickTop="1">
      <c r="B9" s="167" t="s">
        <v>43</v>
      </c>
      <c r="C9" s="176">
        <v>2006</v>
      </c>
      <c r="D9" s="176">
        <v>2007</v>
      </c>
      <c r="E9" s="176">
        <v>2008</v>
      </c>
      <c r="F9" s="176">
        <v>2009</v>
      </c>
      <c r="G9" s="176">
        <v>2010</v>
      </c>
      <c r="H9" s="176">
        <v>2011</v>
      </c>
      <c r="I9" s="176">
        <v>2012</v>
      </c>
      <c r="J9" s="177">
        <v>2013</v>
      </c>
    </row>
    <row r="10" spans="2:14">
      <c r="B10" s="168"/>
      <c r="C10" s="173"/>
      <c r="D10" s="173"/>
      <c r="E10" s="173"/>
      <c r="F10" s="173"/>
      <c r="G10" s="173"/>
      <c r="H10" s="173"/>
      <c r="I10" s="173"/>
      <c r="J10" s="178"/>
    </row>
    <row r="11" spans="2:14">
      <c r="B11" s="43" t="s">
        <v>39</v>
      </c>
      <c r="C11" s="44">
        <v>57.7</v>
      </c>
      <c r="D11" s="44">
        <v>58.8</v>
      </c>
      <c r="E11" s="45">
        <v>60.1</v>
      </c>
      <c r="F11" s="44">
        <v>61.6</v>
      </c>
      <c r="G11" s="44">
        <v>63.8</v>
      </c>
      <c r="H11" s="44">
        <v>66.2</v>
      </c>
      <c r="I11" s="44">
        <v>65.900000000000006</v>
      </c>
      <c r="J11" s="44">
        <v>69.400000000000006</v>
      </c>
      <c r="M11" s="107"/>
      <c r="N11" s="107"/>
    </row>
    <row r="12" spans="2:14" ht="16.5" thickBot="1">
      <c r="B12" s="46" t="s">
        <v>40</v>
      </c>
      <c r="C12" s="47">
        <v>23.2</v>
      </c>
      <c r="D12" s="47">
        <v>23.9</v>
      </c>
      <c r="E12" s="48">
        <v>24.6</v>
      </c>
      <c r="F12" s="47">
        <v>25.1</v>
      </c>
      <c r="G12" s="47">
        <v>26.3</v>
      </c>
      <c r="H12" s="47">
        <v>27.5</v>
      </c>
      <c r="I12" s="47">
        <v>28.6</v>
      </c>
      <c r="J12" s="47">
        <v>29.4</v>
      </c>
    </row>
    <row r="13" spans="2:14" ht="16.5" thickTop="1">
      <c r="B13" s="35" t="s">
        <v>111</v>
      </c>
      <c r="C13" s="36"/>
      <c r="D13" s="36"/>
      <c r="E13" s="36"/>
      <c r="F13" s="36"/>
      <c r="G13" s="36"/>
      <c r="H13" s="36"/>
      <c r="I13" s="36"/>
    </row>
    <row r="14" spans="2:14">
      <c r="B14" s="36"/>
      <c r="C14" s="36"/>
      <c r="D14" s="36"/>
      <c r="E14" s="36"/>
      <c r="F14" s="36"/>
      <c r="G14" s="36"/>
      <c r="H14" s="36"/>
      <c r="I14" s="36"/>
    </row>
  </sheetData>
  <mergeCells count="11">
    <mergeCell ref="B5:J5"/>
    <mergeCell ref="B7:J8"/>
    <mergeCell ref="J9:J10"/>
    <mergeCell ref="B9:B10"/>
    <mergeCell ref="C9:C10"/>
    <mergeCell ref="D9:D10"/>
    <mergeCell ref="E9:E10"/>
    <mergeCell ref="F9:F10"/>
    <mergeCell ref="G9:G10"/>
    <mergeCell ref="H9:H10"/>
    <mergeCell ref="I9:I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5"/>
  <sheetViews>
    <sheetView showGridLines="0" zoomScale="90" zoomScaleNormal="90" workbookViewId="0"/>
  </sheetViews>
  <sheetFormatPr baseColWidth="10" defaultRowHeight="15.75"/>
  <cols>
    <col min="1" max="1" width="0.85546875" style="1" customWidth="1"/>
    <col min="2" max="2" width="46.5703125" style="1" customWidth="1"/>
    <col min="3" max="5" width="11.42578125" style="1"/>
    <col min="6" max="7" width="11.42578125" style="1" customWidth="1"/>
    <col min="8" max="16384" width="11.42578125" style="1"/>
  </cols>
  <sheetData>
    <row r="6" spans="2:7" ht="34.5" customHeight="1">
      <c r="B6" s="160" t="str">
        <f>Contenido!D13</f>
        <v>Indicadores complementarios de salud, Módulo de Condiciones Socioeconómicas (MCS)</v>
      </c>
      <c r="C6" s="160"/>
      <c r="D6" s="160"/>
      <c r="E6" s="160"/>
      <c r="F6" s="95"/>
      <c r="G6" s="95"/>
    </row>
    <row r="8" spans="2:7">
      <c r="B8" s="162" t="s">
        <v>163</v>
      </c>
      <c r="C8" s="162"/>
      <c r="D8" s="162"/>
      <c r="E8" s="162"/>
      <c r="F8" s="36"/>
      <c r="G8" s="36"/>
    </row>
    <row r="9" spans="2:7">
      <c r="B9" s="162"/>
      <c r="C9" s="162"/>
      <c r="D9" s="162"/>
      <c r="E9" s="162"/>
      <c r="F9" s="36"/>
      <c r="G9" s="36"/>
    </row>
    <row r="10" spans="2:7" ht="16.5" thickBot="1">
      <c r="B10" s="162"/>
      <c r="C10" s="162"/>
      <c r="D10" s="162"/>
      <c r="E10" s="162"/>
      <c r="F10" s="36"/>
      <c r="G10" s="36"/>
    </row>
    <row r="11" spans="2:7" ht="16.5" thickTop="1">
      <c r="B11" s="165" t="s">
        <v>14</v>
      </c>
      <c r="C11" s="161" t="s">
        <v>3</v>
      </c>
      <c r="D11" s="161"/>
      <c r="E11" s="161"/>
      <c r="F11" s="36"/>
      <c r="G11" s="36"/>
    </row>
    <row r="12" spans="2:7">
      <c r="B12" s="166"/>
      <c r="C12" s="51">
        <v>2010</v>
      </c>
      <c r="D12" s="51">
        <v>2012</v>
      </c>
      <c r="E12" s="51">
        <v>2014</v>
      </c>
      <c r="F12" s="36"/>
      <c r="G12" s="36"/>
    </row>
    <row r="13" spans="2:7" ht="17.100000000000001" customHeight="1">
      <c r="B13" s="86" t="s">
        <v>120</v>
      </c>
      <c r="C13" s="137">
        <v>3.7280600000000002</v>
      </c>
      <c r="D13" s="53">
        <v>2.8760699999999999</v>
      </c>
      <c r="E13" s="53">
        <v>2.1252299999999997</v>
      </c>
      <c r="F13" s="36"/>
      <c r="G13" s="36"/>
    </row>
    <row r="14" spans="2:7" ht="17.100000000000001" customHeight="1">
      <c r="B14" s="87" t="s">
        <v>121</v>
      </c>
      <c r="C14" s="55"/>
      <c r="D14" s="55"/>
      <c r="E14" s="55"/>
      <c r="F14" s="36"/>
      <c r="G14" s="36"/>
    </row>
    <row r="15" spans="2:7" ht="17.25" customHeight="1">
      <c r="B15" s="54" t="s">
        <v>152</v>
      </c>
      <c r="C15" s="55">
        <v>30.421579999999999</v>
      </c>
      <c r="D15" s="55">
        <v>30.755839999999999</v>
      </c>
      <c r="E15" s="55">
        <v>26.469530000000002</v>
      </c>
      <c r="F15" s="36"/>
      <c r="G15" s="36"/>
    </row>
    <row r="16" spans="2:7" ht="17.25">
      <c r="B16" s="54" t="s">
        <v>153</v>
      </c>
      <c r="C16" s="55">
        <v>48.149209999999997</v>
      </c>
      <c r="D16" s="55">
        <v>46.885480000000001</v>
      </c>
      <c r="E16" s="55">
        <v>47.159559999999999</v>
      </c>
      <c r="F16" s="36"/>
      <c r="G16" s="36"/>
    </row>
    <row r="17" spans="2:7" ht="17.25" customHeight="1" thickBot="1">
      <c r="B17" s="88" t="s">
        <v>154</v>
      </c>
      <c r="C17" s="56">
        <v>30.062519999999999</v>
      </c>
      <c r="D17" s="56">
        <v>30.709940000000003</v>
      </c>
      <c r="E17" s="56">
        <v>28.564719999999998</v>
      </c>
      <c r="F17" s="36"/>
      <c r="G17" s="36"/>
    </row>
    <row r="18" spans="2:7" ht="25.5" customHeight="1" thickTop="1">
      <c r="B18" s="180" t="s">
        <v>164</v>
      </c>
      <c r="C18" s="180"/>
      <c r="D18" s="180"/>
      <c r="E18" s="180"/>
      <c r="F18" s="36"/>
      <c r="G18" s="36"/>
    </row>
    <row r="19" spans="2:7" ht="26.25" customHeight="1">
      <c r="B19" s="179" t="s">
        <v>155</v>
      </c>
      <c r="C19" s="179"/>
      <c r="D19" s="179"/>
      <c r="E19" s="179"/>
      <c r="F19" s="36"/>
      <c r="G19" s="36"/>
    </row>
    <row r="20" spans="2:7" ht="27" customHeight="1">
      <c r="B20" s="179" t="s">
        <v>165</v>
      </c>
      <c r="C20" s="179"/>
      <c r="D20" s="179"/>
      <c r="E20" s="179"/>
      <c r="F20" s="36"/>
      <c r="G20" s="36"/>
    </row>
    <row r="21" spans="2:7" ht="24.75" customHeight="1">
      <c r="B21" s="179" t="s">
        <v>166</v>
      </c>
      <c r="C21" s="179"/>
      <c r="D21" s="179"/>
      <c r="E21" s="179"/>
      <c r="F21" s="36"/>
      <c r="G21" s="36"/>
    </row>
    <row r="22" spans="2:7">
      <c r="B22" s="27" t="s">
        <v>91</v>
      </c>
      <c r="C22" s="35"/>
      <c r="D22" s="35"/>
      <c r="E22" s="35"/>
      <c r="F22" s="36"/>
      <c r="G22" s="36"/>
    </row>
    <row r="23" spans="2:7">
      <c r="B23" s="35"/>
      <c r="C23" s="35"/>
      <c r="D23" s="35"/>
      <c r="E23" s="35"/>
      <c r="F23" s="36"/>
      <c r="G23" s="36"/>
    </row>
    <row r="24" spans="2:7">
      <c r="B24" s="36"/>
      <c r="C24" s="36"/>
      <c r="D24" s="36"/>
      <c r="E24" s="36"/>
      <c r="F24" s="36"/>
      <c r="G24" s="36"/>
    </row>
    <row r="25" spans="2:7">
      <c r="B25" s="36"/>
      <c r="C25" s="36"/>
      <c r="D25" s="36"/>
      <c r="E25" s="36"/>
      <c r="F25" s="36"/>
      <c r="G25" s="36"/>
    </row>
  </sheetData>
  <mergeCells count="8">
    <mergeCell ref="B21:E21"/>
    <mergeCell ref="B8:E10"/>
    <mergeCell ref="C11:E11"/>
    <mergeCell ref="B11:B12"/>
    <mergeCell ref="B6:E6"/>
    <mergeCell ref="B20:E20"/>
    <mergeCell ref="B18:E18"/>
    <mergeCell ref="B19:E1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4"/>
  <sheetViews>
    <sheetView showGridLines="0" zoomScale="90" zoomScaleNormal="90" workbookViewId="0"/>
  </sheetViews>
  <sheetFormatPr baseColWidth="10" defaultRowHeight="15.75"/>
  <cols>
    <col min="1" max="1" width="0.85546875" style="1" customWidth="1"/>
    <col min="2" max="2" width="38" style="1" customWidth="1"/>
    <col min="3" max="14" width="13.7109375" style="1" customWidth="1"/>
    <col min="15" max="16384" width="11.42578125" style="1"/>
  </cols>
  <sheetData>
    <row r="5" spans="2:14" ht="25.5" customHeight="1">
      <c r="B5" s="181" t="str">
        <f>Contenido!D14</f>
        <v>Indicadores complementarios de salud, otras fuentes de información</v>
      </c>
      <c r="C5" s="181"/>
      <c r="D5" s="181"/>
      <c r="E5" s="181"/>
      <c r="F5" s="181"/>
      <c r="G5" s="181"/>
      <c r="H5" s="181"/>
      <c r="I5" s="181"/>
      <c r="J5" s="181"/>
      <c r="K5" s="181"/>
      <c r="L5" s="181"/>
      <c r="M5" s="181"/>
      <c r="N5" s="181"/>
    </row>
    <row r="7" spans="2:14" ht="15" customHeight="1">
      <c r="B7" s="182" t="s">
        <v>195</v>
      </c>
      <c r="C7" s="182"/>
      <c r="D7" s="182"/>
      <c r="E7" s="182"/>
      <c r="F7" s="182"/>
      <c r="G7" s="182"/>
      <c r="H7" s="182"/>
      <c r="I7" s="182"/>
      <c r="J7" s="182"/>
      <c r="K7" s="182"/>
      <c r="L7" s="182"/>
      <c r="M7" s="182"/>
      <c r="N7" s="182"/>
    </row>
    <row r="8" spans="2:14" ht="23.25" customHeight="1" thickBot="1">
      <c r="B8" s="183"/>
      <c r="C8" s="183"/>
      <c r="D8" s="183"/>
      <c r="E8" s="183"/>
      <c r="F8" s="183"/>
      <c r="G8" s="183"/>
      <c r="H8" s="183"/>
      <c r="I8" s="183"/>
      <c r="J8" s="183"/>
      <c r="K8" s="183"/>
      <c r="L8" s="183"/>
      <c r="M8" s="183"/>
      <c r="N8" s="183"/>
    </row>
    <row r="9" spans="2:14" ht="16.5" thickTop="1">
      <c r="B9" s="165" t="s">
        <v>14</v>
      </c>
      <c r="C9" s="161" t="s">
        <v>3</v>
      </c>
      <c r="D9" s="161"/>
      <c r="E9" s="161"/>
      <c r="F9" s="161"/>
      <c r="G9" s="161"/>
      <c r="H9" s="161"/>
      <c r="I9" s="161"/>
      <c r="J9" s="161"/>
      <c r="K9" s="161"/>
      <c r="L9" s="161"/>
      <c r="M9" s="161"/>
      <c r="N9" s="97"/>
    </row>
    <row r="10" spans="2:14">
      <c r="B10" s="166"/>
      <c r="C10" s="51">
        <v>2000</v>
      </c>
      <c r="D10" s="51">
        <v>2003</v>
      </c>
      <c r="E10" s="51">
        <v>2004</v>
      </c>
      <c r="F10" s="51">
        <v>2005</v>
      </c>
      <c r="G10" s="51">
        <v>2006</v>
      </c>
      <c r="H10" s="51">
        <v>2007</v>
      </c>
      <c r="I10" s="51">
        <v>2008</v>
      </c>
      <c r="J10" s="51">
        <v>2009</v>
      </c>
      <c r="K10" s="51">
        <v>2010</v>
      </c>
      <c r="L10" s="51">
        <v>2011</v>
      </c>
      <c r="M10" s="51">
        <v>2012</v>
      </c>
      <c r="N10" s="98">
        <v>2014</v>
      </c>
    </row>
    <row r="11" spans="2:14" ht="22.5" customHeight="1">
      <c r="B11" s="54" t="s">
        <v>49</v>
      </c>
      <c r="C11" s="24" t="s">
        <v>45</v>
      </c>
      <c r="D11" s="24" t="s">
        <v>45</v>
      </c>
      <c r="E11" s="24" t="s">
        <v>45</v>
      </c>
      <c r="F11" s="24" t="s">
        <v>45</v>
      </c>
      <c r="G11" s="59">
        <v>37.200000000000003</v>
      </c>
      <c r="H11" s="59" t="s">
        <v>45</v>
      </c>
      <c r="I11" s="59" t="s">
        <v>45</v>
      </c>
      <c r="J11" s="59" t="s">
        <v>45</v>
      </c>
      <c r="K11" s="59" t="s">
        <v>45</v>
      </c>
      <c r="L11" s="59" t="s">
        <v>45</v>
      </c>
      <c r="M11" s="59">
        <v>35.299999999999997</v>
      </c>
      <c r="N11" s="61" t="s">
        <v>45</v>
      </c>
    </row>
    <row r="12" spans="2:14" ht="22.5" customHeight="1">
      <c r="B12" s="54" t="s">
        <v>50</v>
      </c>
      <c r="C12" s="24" t="s">
        <v>45</v>
      </c>
      <c r="D12" s="24" t="s">
        <v>45</v>
      </c>
      <c r="E12" s="24" t="s">
        <v>45</v>
      </c>
      <c r="F12" s="24" t="s">
        <v>45</v>
      </c>
      <c r="G12" s="60">
        <v>34.200000000000003</v>
      </c>
      <c r="H12" s="59" t="s">
        <v>45</v>
      </c>
      <c r="I12" s="59" t="s">
        <v>45</v>
      </c>
      <c r="J12" s="59" t="s">
        <v>45</v>
      </c>
      <c r="K12" s="59" t="s">
        <v>45</v>
      </c>
      <c r="L12" s="59" t="s">
        <v>45</v>
      </c>
      <c r="M12" s="61">
        <v>35.200000000000003</v>
      </c>
      <c r="N12" s="61" t="s">
        <v>45</v>
      </c>
    </row>
    <row r="13" spans="2:14" ht="22.5" customHeight="1">
      <c r="B13" s="54" t="s">
        <v>51</v>
      </c>
      <c r="C13" s="112">
        <v>25</v>
      </c>
      <c r="D13" s="24" t="s">
        <v>45</v>
      </c>
      <c r="E13" s="24" t="s">
        <v>45</v>
      </c>
      <c r="F13" s="61">
        <v>20.5</v>
      </c>
      <c r="G13" s="60" t="s">
        <v>45</v>
      </c>
      <c r="H13" s="59" t="s">
        <v>45</v>
      </c>
      <c r="I13" s="59" t="s">
        <v>45</v>
      </c>
      <c r="J13" s="59" t="s">
        <v>45</v>
      </c>
      <c r="K13" s="61">
        <v>17.2</v>
      </c>
      <c r="L13" s="61">
        <v>16.7</v>
      </c>
      <c r="M13" s="61" t="s">
        <v>45</v>
      </c>
      <c r="N13" s="61" t="s">
        <v>45</v>
      </c>
    </row>
    <row r="14" spans="2:14" ht="22.5" customHeight="1">
      <c r="B14" s="54" t="s">
        <v>52</v>
      </c>
      <c r="C14" s="24" t="s">
        <v>45</v>
      </c>
      <c r="D14" s="61">
        <v>62.7</v>
      </c>
      <c r="E14" s="61">
        <v>61</v>
      </c>
      <c r="F14" s="61">
        <v>61.8</v>
      </c>
      <c r="G14" s="60">
        <v>58.6</v>
      </c>
      <c r="H14" s="61">
        <v>55.6</v>
      </c>
      <c r="I14" s="59">
        <v>57.2</v>
      </c>
      <c r="J14" s="59" t="s">
        <v>45</v>
      </c>
      <c r="K14" s="59" t="s">
        <v>45</v>
      </c>
      <c r="L14" s="59" t="s">
        <v>45</v>
      </c>
      <c r="M14" s="59" t="s">
        <v>45</v>
      </c>
      <c r="N14" s="60"/>
    </row>
    <row r="15" spans="2:14" ht="22.5" customHeight="1">
      <c r="B15" s="54" t="s">
        <v>53</v>
      </c>
      <c r="C15" s="61">
        <v>87.1</v>
      </c>
      <c r="D15" s="61" t="s">
        <v>45</v>
      </c>
      <c r="E15" s="61" t="s">
        <v>45</v>
      </c>
      <c r="F15" s="61">
        <v>91.1</v>
      </c>
      <c r="G15" s="62">
        <v>91.7</v>
      </c>
      <c r="H15" s="24" t="s">
        <v>45</v>
      </c>
      <c r="I15" s="59" t="s">
        <v>45</v>
      </c>
      <c r="J15" s="59" t="s">
        <v>45</v>
      </c>
      <c r="K15" s="59" t="s">
        <v>45</v>
      </c>
      <c r="L15" s="59" t="s">
        <v>45</v>
      </c>
      <c r="M15" s="40">
        <v>96</v>
      </c>
      <c r="N15" s="59" t="s">
        <v>45</v>
      </c>
    </row>
    <row r="16" spans="2:14" ht="22.5" customHeight="1" thickBot="1">
      <c r="B16" s="57" t="s">
        <v>75</v>
      </c>
      <c r="C16" s="47">
        <v>73.239999999999995</v>
      </c>
      <c r="D16" s="63">
        <v>73.680357905138038</v>
      </c>
      <c r="E16" s="63">
        <v>73.80225373699335</v>
      </c>
      <c r="F16" s="64">
        <v>73.916276469189626</v>
      </c>
      <c r="G16" s="63">
        <v>74.02456048345293</v>
      </c>
      <c r="H16" s="63">
        <v>74.128008524444567</v>
      </c>
      <c r="I16" s="63">
        <v>74.032737323823028</v>
      </c>
      <c r="J16" s="47">
        <v>73.97</v>
      </c>
      <c r="K16" s="65" t="s">
        <v>45</v>
      </c>
      <c r="L16" s="65" t="s">
        <v>45</v>
      </c>
      <c r="M16" s="65" t="s">
        <v>45</v>
      </c>
      <c r="N16" s="48">
        <v>74.73</v>
      </c>
    </row>
    <row r="17" spans="2:13" ht="16.5" customHeight="1" thickTop="1">
      <c r="B17" s="27" t="s">
        <v>168</v>
      </c>
      <c r="C17" s="28"/>
      <c r="D17" s="28"/>
      <c r="E17" s="28"/>
      <c r="F17" s="28"/>
      <c r="G17" s="28"/>
      <c r="H17" s="28"/>
      <c r="I17" s="36"/>
      <c r="J17" s="36"/>
      <c r="K17" s="36"/>
      <c r="L17" s="36"/>
      <c r="M17" s="36"/>
    </row>
    <row r="18" spans="2:13">
      <c r="B18" s="27" t="s">
        <v>169</v>
      </c>
      <c r="C18" s="28"/>
      <c r="D18" s="28"/>
      <c r="E18" s="28"/>
      <c r="F18" s="28"/>
      <c r="G18" s="28"/>
      <c r="H18" s="28"/>
      <c r="I18" s="36"/>
      <c r="J18" s="36"/>
      <c r="K18" s="36"/>
      <c r="L18" s="36"/>
      <c r="M18" s="36"/>
    </row>
    <row r="19" spans="2:13" ht="16.5" customHeight="1">
      <c r="B19" s="27" t="s">
        <v>69</v>
      </c>
      <c r="C19" s="28"/>
      <c r="D19" s="28"/>
      <c r="E19" s="28"/>
      <c r="F19" s="28"/>
      <c r="G19" s="28"/>
      <c r="H19" s="28"/>
      <c r="I19" s="36"/>
      <c r="J19" s="36"/>
      <c r="K19" s="36"/>
      <c r="L19" s="36"/>
      <c r="M19" s="36"/>
    </row>
    <row r="20" spans="2:13">
      <c r="B20" s="27" t="s">
        <v>112</v>
      </c>
      <c r="C20" s="28"/>
      <c r="D20" s="28"/>
      <c r="E20" s="28"/>
      <c r="F20" s="28"/>
      <c r="G20" s="28"/>
      <c r="H20" s="28"/>
      <c r="I20" s="36"/>
      <c r="J20" s="36"/>
      <c r="K20" s="36"/>
      <c r="L20" s="36"/>
      <c r="M20" s="36"/>
    </row>
    <row r="21" spans="2:13">
      <c r="B21" s="27" t="s">
        <v>70</v>
      </c>
      <c r="C21" s="28"/>
      <c r="D21" s="28"/>
      <c r="E21" s="28"/>
      <c r="F21" s="28"/>
      <c r="G21" s="28"/>
      <c r="H21" s="28"/>
      <c r="I21" s="36"/>
      <c r="J21" s="36"/>
      <c r="K21" s="36"/>
      <c r="L21" s="36"/>
      <c r="M21" s="36"/>
    </row>
    <row r="22" spans="2:13">
      <c r="B22" s="27" t="s">
        <v>71</v>
      </c>
      <c r="C22" s="28"/>
      <c r="D22" s="28"/>
      <c r="E22" s="28"/>
      <c r="F22" s="28"/>
      <c r="G22" s="28"/>
      <c r="H22" s="28"/>
      <c r="I22" s="36"/>
      <c r="J22" s="36"/>
      <c r="K22" s="36"/>
      <c r="L22" s="36"/>
      <c r="M22" s="36"/>
    </row>
    <row r="23" spans="2:13">
      <c r="B23" s="184" t="s">
        <v>196</v>
      </c>
      <c r="C23" s="184"/>
      <c r="D23" s="184"/>
      <c r="E23" s="184"/>
      <c r="F23" s="184"/>
      <c r="G23" s="184"/>
      <c r="H23" s="184"/>
      <c r="I23" s="184"/>
      <c r="J23" s="184"/>
      <c r="K23" s="184"/>
      <c r="L23" s="36"/>
      <c r="M23" s="36"/>
    </row>
    <row r="24" spans="2:13">
      <c r="B24" s="184"/>
      <c r="C24" s="184"/>
      <c r="D24" s="184"/>
      <c r="E24" s="184"/>
      <c r="F24" s="184"/>
      <c r="G24" s="184"/>
      <c r="H24" s="184"/>
      <c r="I24" s="184"/>
      <c r="J24" s="184"/>
      <c r="K24" s="184"/>
      <c r="L24" s="36"/>
      <c r="M24" s="36"/>
    </row>
  </sheetData>
  <mergeCells count="5">
    <mergeCell ref="C9:M9"/>
    <mergeCell ref="B9:B10"/>
    <mergeCell ref="B5:N5"/>
    <mergeCell ref="B7:N8"/>
    <mergeCell ref="B23:K24"/>
  </mergeCells>
  <pageMargins left="0.7" right="0.7" top="0.75" bottom="0.75" header="0.3" footer="0.3"/>
  <pageSetup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35"/>
  <sheetViews>
    <sheetView showGridLines="0" zoomScale="90" zoomScaleNormal="90" workbookViewId="0"/>
  </sheetViews>
  <sheetFormatPr baseColWidth="10" defaultRowHeight="15.75"/>
  <cols>
    <col min="1" max="1" width="0.85546875" style="1" customWidth="1"/>
    <col min="2" max="2" width="68.28515625" style="1" customWidth="1"/>
    <col min="3" max="5" width="11.42578125" style="1"/>
    <col min="6" max="7" width="11.42578125" style="1" customWidth="1"/>
    <col min="8" max="16384" width="11.42578125" style="1"/>
  </cols>
  <sheetData>
    <row r="5" spans="2:6" ht="34.5" customHeight="1">
      <c r="B5" s="160" t="str">
        <f>Contenido!D15</f>
        <v>Indicadores  complementarios de seguridad social, Módulo de Condiciones Socioeconómicas (MCS)</v>
      </c>
      <c r="C5" s="160"/>
      <c r="D5" s="160"/>
      <c r="E5" s="160"/>
      <c r="F5" s="95"/>
    </row>
    <row r="7" spans="2:6">
      <c r="B7" s="162" t="s">
        <v>170</v>
      </c>
      <c r="C7" s="162"/>
      <c r="D7" s="162"/>
      <c r="E7" s="162"/>
    </row>
    <row r="8" spans="2:6">
      <c r="B8" s="162"/>
      <c r="C8" s="162"/>
      <c r="D8" s="162"/>
      <c r="E8" s="162"/>
    </row>
    <row r="9" spans="2:6" ht="16.5" thickBot="1">
      <c r="B9" s="162"/>
      <c r="C9" s="162"/>
      <c r="D9" s="162"/>
      <c r="E9" s="162"/>
    </row>
    <row r="10" spans="2:6" ht="16.5" thickTop="1">
      <c r="B10" s="165" t="s">
        <v>14</v>
      </c>
      <c r="C10" s="161" t="s">
        <v>3</v>
      </c>
      <c r="D10" s="161"/>
      <c r="E10" s="161"/>
    </row>
    <row r="11" spans="2:6">
      <c r="B11" s="166"/>
      <c r="C11" s="146">
        <v>2010</v>
      </c>
      <c r="D11" s="146">
        <v>2012</v>
      </c>
      <c r="E11" s="146">
        <v>2014</v>
      </c>
    </row>
    <row r="12" spans="2:6" ht="17.25">
      <c r="B12" s="52" t="s">
        <v>122</v>
      </c>
      <c r="C12" s="93">
        <v>47.950099999999999</v>
      </c>
      <c r="D12" s="93">
        <v>48.057480000000005</v>
      </c>
      <c r="E12" s="93">
        <v>45.752890000000001</v>
      </c>
    </row>
    <row r="13" spans="2:6" ht="17.25">
      <c r="B13" s="54" t="s">
        <v>123</v>
      </c>
      <c r="C13" s="93">
        <v>44.156829999999999</v>
      </c>
      <c r="D13" s="93">
        <v>37.549790000000002</v>
      </c>
      <c r="E13" s="93">
        <v>25.027250000000002</v>
      </c>
    </row>
    <row r="14" spans="2:6" ht="17.25">
      <c r="B14" s="54" t="s">
        <v>124</v>
      </c>
      <c r="C14" s="93">
        <v>97.101479999999995</v>
      </c>
      <c r="D14" s="93">
        <v>97.181700000000006</v>
      </c>
      <c r="E14" s="93">
        <v>97.171090000000007</v>
      </c>
    </row>
    <row r="15" spans="2:6" ht="17.25">
      <c r="B15" s="54" t="s">
        <v>125</v>
      </c>
      <c r="C15" s="93">
        <v>50.419099999999993</v>
      </c>
      <c r="D15" s="93">
        <v>51.471670000000003</v>
      </c>
      <c r="E15" s="93">
        <v>49.686579999999999</v>
      </c>
    </row>
    <row r="16" spans="2:6" ht="18" customHeight="1">
      <c r="B16" s="54" t="s">
        <v>44</v>
      </c>
      <c r="C16" s="93"/>
      <c r="D16" s="93"/>
      <c r="E16" s="93"/>
    </row>
    <row r="17" spans="2:5" ht="17.25">
      <c r="B17" s="54" t="s">
        <v>54</v>
      </c>
      <c r="C17" s="93">
        <v>44.153599999999997</v>
      </c>
      <c r="D17" s="93">
        <v>43.384270000000001</v>
      </c>
      <c r="E17" s="93">
        <v>44.83314</v>
      </c>
    </row>
    <row r="18" spans="2:5" ht="17.25">
      <c r="B18" s="54" t="s">
        <v>55</v>
      </c>
      <c r="C18" s="93">
        <v>16.137440000000002</v>
      </c>
      <c r="D18" s="93">
        <v>15.0951</v>
      </c>
      <c r="E18" s="93">
        <v>14.512630000000001</v>
      </c>
    </row>
    <row r="19" spans="2:5" ht="17.25">
      <c r="B19" s="54" t="s">
        <v>56</v>
      </c>
      <c r="C19" s="93">
        <v>37.218769999999999</v>
      </c>
      <c r="D19" s="93">
        <v>36.54515</v>
      </c>
      <c r="E19" s="93">
        <v>37.792299999999997</v>
      </c>
    </row>
    <row r="20" spans="2:5" ht="17.25">
      <c r="B20" s="54" t="s">
        <v>57</v>
      </c>
      <c r="C20" s="93">
        <v>24.980039999999999</v>
      </c>
      <c r="D20" s="93">
        <v>24.079639999999998</v>
      </c>
      <c r="E20" s="93">
        <v>24.571919999999999</v>
      </c>
    </row>
    <row r="21" spans="2:5" ht="17.25">
      <c r="B21" s="54" t="s">
        <v>58</v>
      </c>
      <c r="C21" s="93">
        <v>24.006060000000002</v>
      </c>
      <c r="D21" s="93">
        <v>23.869620000000001</v>
      </c>
      <c r="E21" s="93">
        <v>24.494959999999999</v>
      </c>
    </row>
    <row r="22" spans="2:5" ht="17.25">
      <c r="B22" s="54" t="s">
        <v>59</v>
      </c>
      <c r="C22" s="93">
        <v>20.160719999999998</v>
      </c>
      <c r="D22" s="93">
        <v>20.580000000000002</v>
      </c>
      <c r="E22" s="93">
        <v>21.856359999999999</v>
      </c>
    </row>
    <row r="23" spans="2:5" ht="35.25" customHeight="1" thickBot="1">
      <c r="B23" s="89" t="s">
        <v>41</v>
      </c>
      <c r="C23" s="94">
        <v>68.714379999999991</v>
      </c>
      <c r="D23" s="94">
        <v>66.322369999999992</v>
      </c>
      <c r="E23" s="94">
        <v>64.632500000000007</v>
      </c>
    </row>
    <row r="24" spans="2:5" ht="16.5" customHeight="1" thickTop="1">
      <c r="B24" s="27" t="s">
        <v>171</v>
      </c>
      <c r="C24" s="35"/>
      <c r="D24" s="35"/>
      <c r="E24" s="35"/>
    </row>
    <row r="25" spans="2:5" ht="27.75" customHeight="1">
      <c r="B25" s="179" t="s">
        <v>180</v>
      </c>
      <c r="C25" s="179"/>
      <c r="D25" s="179"/>
      <c r="E25" s="179"/>
    </row>
    <row r="26" spans="2:5" ht="25.5" customHeight="1">
      <c r="B26" s="179" t="s">
        <v>172</v>
      </c>
      <c r="C26" s="179"/>
      <c r="D26" s="179"/>
      <c r="E26" s="179"/>
    </row>
    <row r="27" spans="2:5" ht="26.25" customHeight="1">
      <c r="B27" s="179" t="s">
        <v>175</v>
      </c>
      <c r="C27" s="179"/>
      <c r="D27" s="179"/>
      <c r="E27" s="179"/>
    </row>
    <row r="28" spans="2:5" ht="24.75" customHeight="1">
      <c r="B28" s="179" t="s">
        <v>176</v>
      </c>
      <c r="C28" s="179"/>
      <c r="D28" s="179"/>
      <c r="E28" s="179"/>
    </row>
    <row r="29" spans="2:5">
      <c r="B29" s="179" t="s">
        <v>173</v>
      </c>
      <c r="C29" s="179"/>
      <c r="D29" s="179"/>
      <c r="E29" s="179"/>
    </row>
    <row r="30" spans="2:5">
      <c r="B30" s="179" t="s">
        <v>174</v>
      </c>
      <c r="C30" s="179"/>
      <c r="D30" s="179"/>
      <c r="E30" s="179"/>
    </row>
    <row r="31" spans="2:5">
      <c r="B31" s="179" t="s">
        <v>177</v>
      </c>
      <c r="C31" s="179"/>
      <c r="D31" s="179"/>
      <c r="E31" s="179"/>
    </row>
    <row r="32" spans="2:5">
      <c r="B32" s="179" t="s">
        <v>178</v>
      </c>
      <c r="C32" s="179"/>
      <c r="D32" s="179"/>
      <c r="E32" s="179"/>
    </row>
    <row r="33" spans="2:5" ht="27" customHeight="1">
      <c r="B33" s="179" t="s">
        <v>179</v>
      </c>
      <c r="C33" s="179"/>
      <c r="D33" s="179"/>
      <c r="E33" s="179"/>
    </row>
    <row r="34" spans="2:5">
      <c r="B34" s="27" t="s">
        <v>91</v>
      </c>
      <c r="C34" s="35"/>
      <c r="D34" s="35"/>
      <c r="E34" s="35"/>
    </row>
    <row r="35" spans="2:5">
      <c r="B35" s="35"/>
      <c r="C35" s="36"/>
      <c r="D35" s="36"/>
      <c r="E35" s="36"/>
    </row>
  </sheetData>
  <mergeCells count="13">
    <mergeCell ref="B31:E31"/>
    <mergeCell ref="B32:E32"/>
    <mergeCell ref="B33:E33"/>
    <mergeCell ref="B26:E26"/>
    <mergeCell ref="B27:E27"/>
    <mergeCell ref="B28:E28"/>
    <mergeCell ref="B29:E29"/>
    <mergeCell ref="B30:E30"/>
    <mergeCell ref="B7:E9"/>
    <mergeCell ref="C10:E10"/>
    <mergeCell ref="B10:B11"/>
    <mergeCell ref="B5:E5"/>
    <mergeCell ref="B25:E25"/>
  </mergeCells>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52"/>
  <sheetViews>
    <sheetView showGridLines="0" zoomScale="90" zoomScaleNormal="90" workbookViewId="0"/>
  </sheetViews>
  <sheetFormatPr baseColWidth="10" defaultRowHeight="15.75"/>
  <cols>
    <col min="1" max="1" width="0.85546875" style="1" customWidth="1"/>
    <col min="2" max="2" width="44.42578125" style="1" customWidth="1"/>
    <col min="3" max="4" width="11.42578125" style="1" customWidth="1"/>
    <col min="5" max="5" width="11.42578125" style="1"/>
    <col min="6" max="7" width="11.42578125" style="1" customWidth="1"/>
    <col min="8" max="10" width="11.42578125" style="1"/>
    <col min="11" max="11" width="12.85546875" style="1" bestFit="1" customWidth="1"/>
    <col min="12" max="16384" width="11.42578125" style="1"/>
  </cols>
  <sheetData>
    <row r="5" spans="2:10" ht="34.5" customHeight="1">
      <c r="B5" s="160" t="str">
        <f>Contenido!D16</f>
        <v>Indicadores  complementarios de vivienda, Módulo de Condiciones Socioeconómicas (MCS)</v>
      </c>
      <c r="C5" s="160"/>
      <c r="D5" s="160"/>
      <c r="E5" s="160"/>
      <c r="F5" s="95"/>
      <c r="G5" s="95"/>
    </row>
    <row r="7" spans="2:10">
      <c r="B7" s="162" t="s">
        <v>181</v>
      </c>
      <c r="C7" s="162"/>
      <c r="D7" s="162"/>
      <c r="E7" s="162"/>
      <c r="F7" s="36"/>
      <c r="G7" s="36"/>
      <c r="H7" s="36"/>
      <c r="I7" s="36"/>
      <c r="J7" s="36"/>
    </row>
    <row r="8" spans="2:10">
      <c r="B8" s="162"/>
      <c r="C8" s="162"/>
      <c r="D8" s="162"/>
      <c r="E8" s="162"/>
      <c r="F8" s="36"/>
      <c r="G8" s="36"/>
      <c r="H8" s="36"/>
      <c r="I8" s="36"/>
      <c r="J8" s="36"/>
    </row>
    <row r="9" spans="2:10" ht="16.5" thickBot="1">
      <c r="B9" s="162"/>
      <c r="C9" s="162"/>
      <c r="D9" s="162"/>
      <c r="E9" s="162"/>
      <c r="F9" s="36"/>
      <c r="G9" s="36"/>
      <c r="H9" s="36"/>
      <c r="I9" s="36"/>
      <c r="J9" s="36"/>
    </row>
    <row r="10" spans="2:10" ht="16.5" thickTop="1">
      <c r="B10" s="165" t="s">
        <v>14</v>
      </c>
      <c r="C10" s="161" t="s">
        <v>3</v>
      </c>
      <c r="D10" s="161"/>
      <c r="E10" s="161"/>
      <c r="F10" s="36"/>
      <c r="G10" s="36"/>
      <c r="H10" s="36"/>
      <c r="I10" s="36"/>
      <c r="J10" s="132"/>
    </row>
    <row r="11" spans="2:10">
      <c r="B11" s="166"/>
      <c r="C11" s="51">
        <v>2010</v>
      </c>
      <c r="D11" s="51">
        <v>2012</v>
      </c>
      <c r="E11" s="51">
        <v>2014</v>
      </c>
      <c r="F11" s="36"/>
      <c r="G11" s="36"/>
      <c r="H11" s="36"/>
      <c r="I11" s="36"/>
      <c r="J11" s="133"/>
    </row>
    <row r="12" spans="2:10" ht="17.25">
      <c r="B12" s="54" t="s">
        <v>126</v>
      </c>
      <c r="C12" s="55">
        <v>14.118080000000001</v>
      </c>
      <c r="D12" s="55">
        <v>14.28416</v>
      </c>
      <c r="E12" s="55">
        <v>12.46743</v>
      </c>
      <c r="F12" s="133"/>
      <c r="G12" s="134"/>
      <c r="H12" s="55"/>
      <c r="I12" s="130"/>
      <c r="J12" s="133"/>
    </row>
    <row r="13" spans="2:10" ht="17.25">
      <c r="B13" s="54" t="s">
        <v>127</v>
      </c>
      <c r="C13" s="55">
        <v>45.535710000000002</v>
      </c>
      <c r="D13" s="55">
        <v>47.1952</v>
      </c>
      <c r="E13" s="55">
        <v>45.069330000000001</v>
      </c>
      <c r="F13" s="133"/>
      <c r="G13" s="134"/>
      <c r="H13" s="55"/>
      <c r="I13" s="130"/>
    </row>
    <row r="14" spans="2:10" ht="17.25">
      <c r="B14" s="54" t="s">
        <v>128</v>
      </c>
      <c r="C14" s="55">
        <v>3.25318</v>
      </c>
      <c r="D14" s="55">
        <v>2.99831</v>
      </c>
      <c r="E14" s="55">
        <v>2.9467627150000002</v>
      </c>
      <c r="F14" s="133"/>
      <c r="G14" s="134"/>
      <c r="H14" s="55"/>
      <c r="I14" s="130"/>
    </row>
    <row r="15" spans="2:10">
      <c r="B15" s="54" t="s">
        <v>24</v>
      </c>
      <c r="C15" s="55">
        <v>6.5959599999999998</v>
      </c>
      <c r="D15" s="55">
        <v>6.7346899999999996</v>
      </c>
      <c r="E15" s="55">
        <v>6.6800799999999994</v>
      </c>
      <c r="F15" s="133"/>
      <c r="G15" s="134"/>
      <c r="H15" s="55"/>
      <c r="I15" s="130"/>
    </row>
    <row r="16" spans="2:10">
      <c r="B16" s="54" t="s">
        <v>25</v>
      </c>
      <c r="C16" s="55">
        <v>16.89659</v>
      </c>
      <c r="D16" s="55">
        <v>16.45673</v>
      </c>
      <c r="E16" s="55">
        <v>14.833160000000001</v>
      </c>
      <c r="F16" s="133"/>
      <c r="G16" s="134"/>
      <c r="H16" s="55"/>
      <c r="I16" s="130"/>
    </row>
    <row r="17" spans="2:10">
      <c r="B17" s="54" t="s">
        <v>26</v>
      </c>
      <c r="C17" s="55">
        <v>36.120959999999997</v>
      </c>
      <c r="D17" s="55">
        <v>36.352179999999997</v>
      </c>
      <c r="E17" s="55">
        <v>33.882200000000005</v>
      </c>
      <c r="F17" s="131"/>
      <c r="G17" s="134"/>
      <c r="H17" s="55"/>
      <c r="I17" s="130"/>
    </row>
    <row r="18" spans="2:10">
      <c r="B18" s="54" t="s">
        <v>27</v>
      </c>
      <c r="C18" s="55">
        <v>11.17048</v>
      </c>
      <c r="D18" s="55">
        <v>10.5326</v>
      </c>
      <c r="E18" s="55">
        <v>11.15216</v>
      </c>
      <c r="F18" s="133"/>
      <c r="G18" s="134"/>
      <c r="H18" s="55"/>
      <c r="I18" s="130"/>
    </row>
    <row r="19" spans="2:10" ht="17.25">
      <c r="B19" s="54" t="s">
        <v>60</v>
      </c>
      <c r="C19" s="55">
        <v>13.1243</v>
      </c>
      <c r="D19" s="55">
        <v>13.400919999999999</v>
      </c>
      <c r="E19" s="55">
        <v>12.707479999999999</v>
      </c>
      <c r="F19" s="133"/>
      <c r="G19" s="134"/>
      <c r="H19" s="55"/>
      <c r="I19" s="130"/>
    </row>
    <row r="20" spans="2:10" ht="17.25">
      <c r="B20" s="54" t="s">
        <v>61</v>
      </c>
      <c r="C20" s="55">
        <v>11.16268</v>
      </c>
      <c r="D20" s="55">
        <v>10.70853</v>
      </c>
      <c r="E20" s="55">
        <v>10.419238952000001</v>
      </c>
      <c r="F20" s="133"/>
      <c r="G20" s="134"/>
      <c r="H20" s="55"/>
      <c r="I20" s="130"/>
    </row>
    <row r="21" spans="2:10" ht="17.25" customHeight="1">
      <c r="B21" s="54" t="s">
        <v>129</v>
      </c>
      <c r="C21" s="55">
        <v>10.81983</v>
      </c>
      <c r="D21" s="55">
        <v>9.2659000000000002</v>
      </c>
      <c r="E21" s="55">
        <v>8.5819900000000011</v>
      </c>
      <c r="F21" s="133"/>
      <c r="G21" s="134"/>
      <c r="H21" s="55"/>
      <c r="I21" s="130"/>
    </row>
    <row r="22" spans="2:10" ht="17.25" customHeight="1">
      <c r="B22" s="87" t="s">
        <v>130</v>
      </c>
      <c r="C22" s="55">
        <v>88.183750000000003</v>
      </c>
      <c r="D22" s="55">
        <v>86.630700000000004</v>
      </c>
      <c r="E22" s="55">
        <v>85.537729999999996</v>
      </c>
      <c r="F22" s="133"/>
      <c r="G22" s="134"/>
      <c r="H22" s="55"/>
      <c r="I22" s="130"/>
    </row>
    <row r="23" spans="2:10">
      <c r="B23" s="54" t="s">
        <v>28</v>
      </c>
      <c r="C23" s="55">
        <v>57.117530000000002</v>
      </c>
      <c r="D23" s="55">
        <v>59.929809999999996</v>
      </c>
      <c r="E23" s="55">
        <v>62.491209999999995</v>
      </c>
      <c r="F23" s="133"/>
      <c r="G23" s="134"/>
      <c r="H23" s="55"/>
      <c r="I23" s="130"/>
    </row>
    <row r="24" spans="2:10">
      <c r="B24" s="54" t="s">
        <v>29</v>
      </c>
      <c r="C24" s="55">
        <v>37.221820000000001</v>
      </c>
      <c r="D24" s="55">
        <v>31.254159999999999</v>
      </c>
      <c r="E24" s="55">
        <v>26.661479999999997</v>
      </c>
      <c r="F24" s="133"/>
      <c r="G24" s="134"/>
      <c r="H24" s="55"/>
      <c r="I24" s="130"/>
    </row>
    <row r="25" spans="2:10">
      <c r="B25" s="54" t="s">
        <v>30</v>
      </c>
      <c r="C25" s="55">
        <v>71.5518</v>
      </c>
      <c r="D25" s="55">
        <v>67.703999999999994</v>
      </c>
      <c r="E25" s="55">
        <v>63.270110000000003</v>
      </c>
      <c r="F25" s="135"/>
      <c r="G25" s="134"/>
      <c r="H25" s="55"/>
      <c r="I25" s="130"/>
    </row>
    <row r="26" spans="2:10" ht="16.5" thickBot="1">
      <c r="B26" s="57" t="s">
        <v>31</v>
      </c>
      <c r="C26" s="56">
        <v>80.111900000000006</v>
      </c>
      <c r="D26" s="56">
        <v>75.897179999999992</v>
      </c>
      <c r="E26" s="56">
        <v>71.88991</v>
      </c>
      <c r="F26" s="135"/>
      <c r="G26" s="134"/>
      <c r="H26" s="55"/>
      <c r="I26" s="130"/>
    </row>
    <row r="27" spans="2:10" ht="24.75" customHeight="1" thickTop="1">
      <c r="B27" s="185" t="s">
        <v>182</v>
      </c>
      <c r="C27" s="185"/>
      <c r="D27" s="185"/>
      <c r="E27" s="185"/>
      <c r="F27" s="36"/>
      <c r="G27" s="36"/>
      <c r="H27" s="36"/>
      <c r="I27" s="36"/>
    </row>
    <row r="28" spans="2:10">
      <c r="B28" s="27" t="s">
        <v>183</v>
      </c>
      <c r="C28" s="35"/>
      <c r="D28" s="35"/>
      <c r="E28" s="35"/>
      <c r="F28" s="36"/>
      <c r="G28" s="36"/>
      <c r="H28" s="36"/>
      <c r="I28" s="36"/>
      <c r="J28" s="36"/>
    </row>
    <row r="29" spans="2:10" ht="25.5" customHeight="1">
      <c r="B29" s="179" t="s">
        <v>184</v>
      </c>
      <c r="C29" s="179"/>
      <c r="D29" s="179"/>
      <c r="E29" s="179"/>
      <c r="F29" s="36"/>
      <c r="G29" s="36"/>
      <c r="H29" s="36"/>
      <c r="I29" s="36"/>
      <c r="J29" s="36"/>
    </row>
    <row r="30" spans="2:10" ht="28.5" customHeight="1">
      <c r="B30" s="179" t="s">
        <v>185</v>
      </c>
      <c r="C30" s="179"/>
      <c r="D30" s="179"/>
      <c r="E30" s="179"/>
      <c r="F30" s="36"/>
      <c r="G30" s="36"/>
      <c r="H30" s="36"/>
      <c r="I30" s="36"/>
      <c r="J30" s="36"/>
    </row>
    <row r="31" spans="2:10" ht="27.75" customHeight="1">
      <c r="B31" s="179" t="s">
        <v>186</v>
      </c>
      <c r="C31" s="179"/>
      <c r="D31" s="179"/>
      <c r="E31" s="179"/>
      <c r="F31" s="36"/>
      <c r="G31" s="36"/>
      <c r="H31" s="36"/>
      <c r="I31" s="36"/>
      <c r="J31" s="36"/>
    </row>
    <row r="32" spans="2:10" ht="25.5" customHeight="1">
      <c r="B32" s="179" t="s">
        <v>188</v>
      </c>
      <c r="C32" s="179"/>
      <c r="D32" s="179"/>
      <c r="E32" s="179"/>
      <c r="F32" s="36"/>
      <c r="G32" s="36"/>
      <c r="H32" s="36"/>
      <c r="I32" s="36"/>
      <c r="J32" s="36"/>
    </row>
    <row r="33" spans="2:10" ht="24.75" customHeight="1">
      <c r="B33" s="179" t="s">
        <v>187</v>
      </c>
      <c r="C33" s="179"/>
      <c r="D33" s="179"/>
      <c r="E33" s="179"/>
      <c r="F33" s="36"/>
      <c r="G33" s="36"/>
      <c r="H33" s="36"/>
      <c r="I33" s="36"/>
      <c r="J33" s="36"/>
    </row>
    <row r="34" spans="2:10">
      <c r="B34" s="27" t="s">
        <v>91</v>
      </c>
      <c r="C34" s="35"/>
      <c r="D34" s="35"/>
      <c r="E34" s="35"/>
      <c r="F34" s="36"/>
      <c r="G34" s="36"/>
      <c r="H34" s="36"/>
      <c r="I34" s="36"/>
      <c r="J34" s="36"/>
    </row>
    <row r="35" spans="2:10">
      <c r="B35" s="35"/>
      <c r="C35" s="35"/>
      <c r="D35" s="35"/>
      <c r="E35" s="35"/>
      <c r="F35" s="36"/>
      <c r="G35" s="36"/>
      <c r="H35" s="36"/>
      <c r="I35" s="36"/>
      <c r="J35" s="36"/>
    </row>
    <row r="36" spans="2:10">
      <c r="B36" s="36"/>
      <c r="C36" s="36"/>
      <c r="D36" s="36"/>
      <c r="E36" s="36"/>
      <c r="F36" s="36"/>
      <c r="G36" s="36"/>
      <c r="H36" s="36"/>
      <c r="I36" s="36"/>
      <c r="J36" s="36"/>
    </row>
    <row r="37" spans="2:10">
      <c r="B37" s="9"/>
      <c r="C37" s="8"/>
      <c r="D37" s="9"/>
      <c r="E37" s="3"/>
    </row>
    <row r="38" spans="2:10">
      <c r="B38" s="9"/>
      <c r="C38" s="8"/>
      <c r="D38" s="9"/>
      <c r="E38" s="17"/>
    </row>
    <row r="39" spans="2:10">
      <c r="B39" s="9"/>
      <c r="C39" s="8"/>
      <c r="D39" s="10"/>
      <c r="E39" s="16"/>
    </row>
    <row r="40" spans="2:10">
      <c r="B40" s="11"/>
      <c r="C40" s="8"/>
      <c r="D40" s="9"/>
      <c r="E40" s="3"/>
    </row>
    <row r="41" spans="2:10">
      <c r="B41" s="11"/>
      <c r="C41" s="8"/>
      <c r="D41" s="9"/>
      <c r="E41" s="3"/>
    </row>
    <row r="42" spans="2:10">
      <c r="B42" s="11"/>
      <c r="C42" s="8"/>
      <c r="D42" s="9"/>
      <c r="E42" s="3"/>
    </row>
    <row r="43" spans="2:10">
      <c r="B43" s="11"/>
      <c r="C43" s="8"/>
      <c r="D43" s="9"/>
      <c r="E43" s="3"/>
    </row>
    <row r="44" spans="2:10">
      <c r="B44" s="9"/>
      <c r="C44" s="8"/>
      <c r="D44" s="9"/>
      <c r="E44" s="3"/>
    </row>
    <row r="45" spans="2:10">
      <c r="B45" s="9"/>
      <c r="C45" s="8"/>
      <c r="D45" s="9"/>
      <c r="E45" s="3"/>
    </row>
    <row r="46" spans="2:10">
      <c r="B46" s="9"/>
      <c r="C46" s="8"/>
      <c r="D46" s="9"/>
      <c r="E46" s="3"/>
    </row>
    <row r="47" spans="2:10">
      <c r="B47" s="9"/>
      <c r="C47" s="8"/>
      <c r="D47" s="10"/>
      <c r="E47" s="3"/>
    </row>
    <row r="48" spans="2:10">
      <c r="B48" s="11"/>
      <c r="C48" s="8"/>
      <c r="D48" s="9"/>
      <c r="E48" s="3"/>
    </row>
    <row r="49" spans="2:5">
      <c r="B49" s="11"/>
      <c r="C49" s="8"/>
      <c r="D49" s="9"/>
      <c r="E49" s="3"/>
    </row>
    <row r="50" spans="2:5">
      <c r="B50" s="11"/>
      <c r="C50" s="8"/>
      <c r="D50" s="9"/>
      <c r="E50" s="3"/>
    </row>
    <row r="51" spans="2:5">
      <c r="B51" s="11"/>
      <c r="C51" s="8"/>
      <c r="D51" s="9"/>
      <c r="E51" s="3"/>
    </row>
    <row r="52" spans="2:5">
      <c r="B52" s="7"/>
      <c r="C52" s="7"/>
      <c r="D52" s="7"/>
      <c r="E52" s="7"/>
    </row>
  </sheetData>
  <mergeCells count="10">
    <mergeCell ref="B7:E9"/>
    <mergeCell ref="C10:E10"/>
    <mergeCell ref="B10:B11"/>
    <mergeCell ref="B5:E5"/>
    <mergeCell ref="B27:E27"/>
    <mergeCell ref="B29:E29"/>
    <mergeCell ref="B30:E30"/>
    <mergeCell ref="B31:E31"/>
    <mergeCell ref="B32:E32"/>
    <mergeCell ref="B33:E3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27"/>
  <sheetViews>
    <sheetView showGridLines="0" zoomScale="90" zoomScaleNormal="90" workbookViewId="0"/>
  </sheetViews>
  <sheetFormatPr baseColWidth="10" defaultRowHeight="15.75"/>
  <cols>
    <col min="1" max="1" width="0.85546875" style="1" customWidth="1"/>
    <col min="2" max="2" width="26.42578125" style="1" customWidth="1"/>
    <col min="3" max="4" width="11.42578125" style="1" customWidth="1"/>
    <col min="5" max="5" width="11.42578125" style="1"/>
    <col min="6" max="7" width="11.42578125" style="1" customWidth="1"/>
    <col min="8" max="16384" width="11.42578125" style="1"/>
  </cols>
  <sheetData>
    <row r="5" spans="2:13" ht="51" customHeight="1">
      <c r="B5" s="160" t="str">
        <f>Contenido!D17</f>
        <v>Indicadores  complementarios de alimentación, Encuesta Nacional de Ingresos y Gastos de los Hogares (ENIGH)</v>
      </c>
      <c r="C5" s="160"/>
      <c r="D5" s="160"/>
      <c r="E5" s="160"/>
      <c r="F5" s="95"/>
    </row>
    <row r="7" spans="2:13">
      <c r="B7" s="162" t="s">
        <v>189</v>
      </c>
      <c r="C7" s="162"/>
      <c r="D7" s="162"/>
      <c r="E7" s="162"/>
      <c r="F7" s="36"/>
      <c r="G7" s="36"/>
    </row>
    <row r="8" spans="2:13">
      <c r="B8" s="162"/>
      <c r="C8" s="162"/>
      <c r="D8" s="162"/>
      <c r="E8" s="162"/>
      <c r="F8" s="36"/>
      <c r="G8" s="36"/>
    </row>
    <row r="9" spans="2:13" ht="16.5" thickBot="1">
      <c r="B9" s="162"/>
      <c r="C9" s="162"/>
      <c r="D9" s="162"/>
      <c r="E9" s="162"/>
      <c r="F9" s="36"/>
      <c r="G9" s="36"/>
    </row>
    <row r="10" spans="2:13" ht="16.5" thickTop="1">
      <c r="B10" s="165" t="s">
        <v>14</v>
      </c>
      <c r="C10" s="161" t="s">
        <v>3</v>
      </c>
      <c r="D10" s="161"/>
      <c r="E10" s="161"/>
      <c r="F10" s="36"/>
      <c r="G10" s="36"/>
    </row>
    <row r="11" spans="2:13">
      <c r="B11" s="166"/>
      <c r="C11" s="51">
        <v>2010</v>
      </c>
      <c r="D11" s="51">
        <v>2012</v>
      </c>
      <c r="E11" s="51">
        <v>2014</v>
      </c>
      <c r="F11" s="36"/>
      <c r="G11" s="36"/>
    </row>
    <row r="12" spans="2:13" ht="39.75" customHeight="1" thickBot="1">
      <c r="B12" s="90" t="s">
        <v>131</v>
      </c>
      <c r="C12" s="66">
        <v>68.321359999999999</v>
      </c>
      <c r="D12" s="66">
        <v>69.006680000000003</v>
      </c>
      <c r="E12" s="66">
        <v>72.146169999999998</v>
      </c>
      <c r="F12" s="36"/>
      <c r="G12" s="36"/>
    </row>
    <row r="13" spans="2:13" ht="36" customHeight="1" thickTop="1">
      <c r="B13" s="180" t="s">
        <v>190</v>
      </c>
      <c r="C13" s="180"/>
      <c r="D13" s="180"/>
      <c r="E13" s="180"/>
      <c r="F13" s="35"/>
      <c r="G13" s="35"/>
      <c r="H13" s="14"/>
      <c r="I13" s="14"/>
      <c r="J13" s="14"/>
      <c r="K13" s="14"/>
      <c r="L13" s="14"/>
      <c r="M13" s="14"/>
    </row>
    <row r="14" spans="2:13">
      <c r="B14" s="27" t="s">
        <v>103</v>
      </c>
      <c r="C14" s="71"/>
      <c r="D14" s="72"/>
      <c r="E14" s="73"/>
      <c r="F14" s="35"/>
      <c r="G14" s="36"/>
    </row>
    <row r="15" spans="2:13">
      <c r="B15" s="35"/>
      <c r="C15" s="71"/>
      <c r="D15" s="71"/>
      <c r="E15" s="71"/>
      <c r="F15" s="35"/>
      <c r="G15" s="36"/>
    </row>
    <row r="16" spans="2:13">
      <c r="B16" s="69"/>
      <c r="C16" s="68"/>
      <c r="D16" s="70"/>
      <c r="E16" s="18"/>
      <c r="F16" s="36"/>
      <c r="G16" s="36"/>
    </row>
    <row r="17" spans="2:5">
      <c r="B17" s="13"/>
      <c r="C17" s="8"/>
      <c r="D17" s="9"/>
      <c r="E17" s="3"/>
    </row>
    <row r="18" spans="2:5">
      <c r="B18" s="13"/>
      <c r="C18" s="8"/>
      <c r="D18" s="9"/>
      <c r="E18" s="3"/>
    </row>
    <row r="19" spans="2:5">
      <c r="B19" s="9"/>
      <c r="C19" s="8"/>
      <c r="D19" s="9"/>
      <c r="E19" s="3"/>
    </row>
    <row r="20" spans="2:5">
      <c r="B20" s="9"/>
      <c r="C20" s="8"/>
      <c r="D20" s="9"/>
      <c r="E20" s="3"/>
    </row>
    <row r="21" spans="2:5">
      <c r="B21" s="9"/>
      <c r="C21" s="8"/>
      <c r="D21" s="9"/>
      <c r="E21" s="3"/>
    </row>
    <row r="22" spans="2:5">
      <c r="B22" s="9"/>
      <c r="C22" s="8"/>
      <c r="D22" s="10"/>
      <c r="E22" s="3"/>
    </row>
    <row r="23" spans="2:5">
      <c r="B23" s="11"/>
      <c r="C23" s="8"/>
      <c r="D23" s="9"/>
      <c r="E23" s="3"/>
    </row>
    <row r="24" spans="2:5">
      <c r="B24" s="11"/>
      <c r="C24" s="8"/>
      <c r="D24" s="9"/>
      <c r="E24" s="3"/>
    </row>
    <row r="25" spans="2:5">
      <c r="B25" s="11"/>
      <c r="C25" s="8"/>
      <c r="D25" s="9"/>
      <c r="E25" s="3"/>
    </row>
    <row r="26" spans="2:5">
      <c r="B26" s="11"/>
      <c r="C26" s="8"/>
      <c r="D26" s="9"/>
      <c r="E26" s="3"/>
    </row>
    <row r="27" spans="2:5">
      <c r="B27" s="7"/>
      <c r="C27" s="7"/>
      <c r="D27" s="7"/>
      <c r="E27" s="7"/>
    </row>
  </sheetData>
  <mergeCells count="5">
    <mergeCell ref="B7:E9"/>
    <mergeCell ref="C10:E10"/>
    <mergeCell ref="B10:B11"/>
    <mergeCell ref="B5:E5"/>
    <mergeCell ref="B13:E13"/>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32"/>
  <sheetViews>
    <sheetView showGridLines="0" zoomScale="90" zoomScaleNormal="90" workbookViewId="0"/>
  </sheetViews>
  <sheetFormatPr baseColWidth="10" defaultRowHeight="15.75"/>
  <cols>
    <col min="1" max="1" width="0.85546875" style="1" customWidth="1"/>
    <col min="2" max="2" width="44.42578125" style="1" customWidth="1"/>
    <col min="3" max="4" width="14.140625" style="1" customWidth="1"/>
    <col min="5" max="16384" width="11.42578125" style="1"/>
  </cols>
  <sheetData>
    <row r="5" spans="2:5" ht="34.5" customHeight="1">
      <c r="B5" s="160" t="str">
        <f>Contenido!D18</f>
        <v>Indicadores  complementarios de alimentación, Encuesta Nacional de Salud y Nutrición (ENSANUT)</v>
      </c>
      <c r="C5" s="160"/>
      <c r="D5" s="160"/>
      <c r="E5" s="95"/>
    </row>
    <row r="7" spans="2:5">
      <c r="B7" s="162" t="s">
        <v>46</v>
      </c>
      <c r="C7" s="162"/>
      <c r="D7" s="162"/>
      <c r="E7" s="36"/>
    </row>
    <row r="8" spans="2:5">
      <c r="B8" s="162"/>
      <c r="C8" s="162"/>
      <c r="D8" s="162"/>
      <c r="E8" s="36"/>
    </row>
    <row r="9" spans="2:5" ht="16.5" thickBot="1">
      <c r="B9" s="162"/>
      <c r="C9" s="162"/>
      <c r="D9" s="162"/>
      <c r="E9" s="36"/>
    </row>
    <row r="10" spans="2:5" ht="16.5" thickTop="1">
      <c r="B10" s="165" t="s">
        <v>14</v>
      </c>
      <c r="C10" s="161" t="s">
        <v>3</v>
      </c>
      <c r="D10" s="161"/>
      <c r="E10" s="36"/>
    </row>
    <row r="11" spans="2:5">
      <c r="B11" s="166"/>
      <c r="C11" s="51">
        <v>2006</v>
      </c>
      <c r="D11" s="51">
        <v>2012</v>
      </c>
      <c r="E11" s="36"/>
    </row>
    <row r="12" spans="2:5" ht="44.25" customHeight="1">
      <c r="B12" s="77" t="s">
        <v>62</v>
      </c>
      <c r="C12" s="78">
        <v>15.5</v>
      </c>
      <c r="D12" s="79">
        <v>13.6</v>
      </c>
      <c r="E12" s="36"/>
    </row>
    <row r="13" spans="2:5" ht="44.25" customHeight="1">
      <c r="B13" s="77" t="s">
        <v>63</v>
      </c>
      <c r="C13" s="78">
        <v>2</v>
      </c>
      <c r="D13" s="79">
        <v>1.6</v>
      </c>
      <c r="E13" s="36"/>
    </row>
    <row r="14" spans="2:5" ht="44.25" customHeight="1" thickBot="1">
      <c r="B14" s="46" t="s">
        <v>64</v>
      </c>
      <c r="C14" s="80">
        <v>3.4</v>
      </c>
      <c r="D14" s="81">
        <v>2.8</v>
      </c>
      <c r="E14" s="36"/>
    </row>
    <row r="15" spans="2:5" ht="16.5" thickTop="1">
      <c r="B15" s="74" t="s">
        <v>72</v>
      </c>
      <c r="C15" s="75"/>
      <c r="D15" s="75"/>
      <c r="E15" s="36"/>
    </row>
    <row r="16" spans="2:5">
      <c r="B16" s="76" t="s">
        <v>73</v>
      </c>
      <c r="C16" s="75"/>
      <c r="D16" s="75"/>
      <c r="E16" s="36"/>
    </row>
    <row r="17" spans="2:6">
      <c r="B17" s="76" t="s">
        <v>74</v>
      </c>
      <c r="C17" s="75"/>
      <c r="D17" s="75"/>
      <c r="E17" s="36"/>
    </row>
    <row r="18" spans="2:6">
      <c r="B18" s="67" t="s">
        <v>191</v>
      </c>
      <c r="C18" s="75"/>
      <c r="D18" s="75"/>
      <c r="E18" s="36"/>
    </row>
    <row r="19" spans="2:6">
      <c r="B19" s="49"/>
      <c r="C19" s="75"/>
      <c r="D19" s="75"/>
      <c r="E19" s="36"/>
    </row>
    <row r="20" spans="2:6">
      <c r="B20" s="49"/>
      <c r="C20" s="75"/>
      <c r="D20" s="75"/>
      <c r="E20" s="36"/>
    </row>
    <row r="21" spans="2:6">
      <c r="B21" s="4"/>
      <c r="C21" s="12"/>
      <c r="D21" s="12"/>
    </row>
    <row r="22" spans="2:6">
      <c r="B22" s="4"/>
      <c r="C22" s="12"/>
      <c r="D22" s="12"/>
    </row>
    <row r="23" spans="2:6">
      <c r="B23" s="4"/>
      <c r="C23" s="12"/>
      <c r="D23" s="12"/>
    </row>
    <row r="24" spans="2:6">
      <c r="B24" s="4"/>
      <c r="C24" s="12"/>
      <c r="D24" s="12"/>
    </row>
    <row r="25" spans="2:6">
      <c r="B25" s="4"/>
      <c r="C25" s="12"/>
      <c r="D25" s="12"/>
    </row>
    <row r="26" spans="2:6">
      <c r="B26" s="4"/>
      <c r="C26" s="12"/>
      <c r="D26" s="12"/>
    </row>
    <row r="27" spans="2:6">
      <c r="B27" s="4"/>
      <c r="C27" s="12"/>
      <c r="D27" s="12"/>
    </row>
    <row r="28" spans="2:6">
      <c r="B28" s="4"/>
      <c r="C28" s="12"/>
      <c r="D28" s="12"/>
    </row>
    <row r="29" spans="2:6">
      <c r="B29" s="4"/>
      <c r="C29" s="12"/>
      <c r="D29" s="12"/>
    </row>
    <row r="30" spans="2:6">
      <c r="B30" s="4"/>
      <c r="C30" s="12"/>
      <c r="D30" s="12"/>
      <c r="E30" s="7"/>
      <c r="F30" s="7"/>
    </row>
    <row r="31" spans="2:6">
      <c r="B31" s="5"/>
      <c r="C31" s="5"/>
      <c r="D31" s="5"/>
      <c r="E31" s="7"/>
      <c r="F31" s="7"/>
    </row>
    <row r="32" spans="2:6">
      <c r="B32" s="7"/>
      <c r="C32" s="7"/>
      <c r="D32" s="7"/>
      <c r="E32" s="7"/>
      <c r="F32" s="7"/>
    </row>
  </sheetData>
  <mergeCells count="4">
    <mergeCell ref="B7:D9"/>
    <mergeCell ref="C10:D10"/>
    <mergeCell ref="B10:B11"/>
    <mergeCell ref="B5:D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7"/>
  <sheetViews>
    <sheetView showGridLines="0" zoomScale="90" zoomScaleNormal="90" workbookViewId="0"/>
  </sheetViews>
  <sheetFormatPr baseColWidth="10" defaultRowHeight="15.75"/>
  <cols>
    <col min="1" max="1" width="0.85546875" style="1" customWidth="1"/>
    <col min="2" max="2" width="55.140625" style="1" customWidth="1"/>
    <col min="3" max="4" width="11.42578125" style="1" customWidth="1"/>
    <col min="5" max="5" width="11.42578125" style="1"/>
    <col min="6" max="7" width="11.42578125" style="1" customWidth="1"/>
    <col min="8" max="16384" width="11.42578125" style="1"/>
  </cols>
  <sheetData>
    <row r="5" spans="2:7" ht="34.5" customHeight="1">
      <c r="B5" s="160" t="str">
        <f>Contenido!D19</f>
        <v>Otros indicadores complementarios, Módulo de Condiciones Socioeconómicas (MCS)</v>
      </c>
      <c r="C5" s="160"/>
      <c r="D5" s="160"/>
      <c r="E5" s="160"/>
      <c r="F5" s="95"/>
    </row>
    <row r="7" spans="2:7" ht="10.5" customHeight="1">
      <c r="B7" s="162" t="s">
        <v>209</v>
      </c>
      <c r="C7" s="162"/>
      <c r="D7" s="162"/>
      <c r="E7" s="162"/>
      <c r="F7" s="36"/>
      <c r="G7" s="36"/>
    </row>
    <row r="8" spans="2:7">
      <c r="B8" s="162"/>
      <c r="C8" s="162"/>
      <c r="D8" s="162"/>
      <c r="E8" s="162"/>
      <c r="F8" s="36"/>
      <c r="G8" s="36"/>
    </row>
    <row r="9" spans="2:7" ht="16.5" thickBot="1">
      <c r="B9" s="162"/>
      <c r="C9" s="162"/>
      <c r="D9" s="162"/>
      <c r="E9" s="162"/>
      <c r="F9" s="36"/>
      <c r="G9" s="36"/>
    </row>
    <row r="10" spans="2:7" ht="16.5" thickTop="1">
      <c r="B10" s="165" t="s">
        <v>14</v>
      </c>
      <c r="C10" s="161" t="s">
        <v>32</v>
      </c>
      <c r="D10" s="161"/>
      <c r="E10" s="161"/>
      <c r="F10" s="36"/>
      <c r="G10" s="36"/>
    </row>
    <row r="11" spans="2:7">
      <c r="B11" s="166"/>
      <c r="C11" s="51">
        <v>2010</v>
      </c>
      <c r="D11" s="51">
        <v>2012</v>
      </c>
      <c r="E11" s="51">
        <v>2014</v>
      </c>
      <c r="F11" s="36"/>
      <c r="G11" s="36"/>
    </row>
    <row r="12" spans="2:7" ht="24" customHeight="1" thickBot="1">
      <c r="B12" s="82" t="s">
        <v>65</v>
      </c>
      <c r="C12" s="66">
        <v>35.579520000000002</v>
      </c>
      <c r="D12" s="66">
        <v>31.800719999999998</v>
      </c>
      <c r="E12" s="66">
        <v>30.077480000000001</v>
      </c>
      <c r="F12" s="36"/>
      <c r="G12" s="36"/>
    </row>
    <row r="13" spans="2:7" ht="19.5" customHeight="1" thickTop="1">
      <c r="B13" s="27" t="s">
        <v>224</v>
      </c>
      <c r="C13" s="67"/>
      <c r="D13" s="67"/>
      <c r="E13" s="49"/>
      <c r="F13" s="36"/>
      <c r="G13" s="36"/>
    </row>
    <row r="14" spans="2:7">
      <c r="B14" s="27" t="s">
        <v>104</v>
      </c>
      <c r="C14" s="71"/>
      <c r="D14" s="72"/>
      <c r="E14" s="58"/>
      <c r="F14" s="36"/>
      <c r="G14" s="36"/>
    </row>
    <row r="15" spans="2:7">
      <c r="B15" s="35"/>
      <c r="C15" s="68"/>
      <c r="D15" s="70"/>
      <c r="E15" s="18"/>
      <c r="F15" s="36"/>
      <c r="G15" s="36"/>
    </row>
    <row r="16" spans="2:7">
      <c r="B16" s="69"/>
      <c r="C16" s="68"/>
      <c r="D16" s="70"/>
      <c r="E16" s="18"/>
      <c r="F16" s="36"/>
      <c r="G16" s="36"/>
    </row>
    <row r="17" spans="2:7">
      <c r="B17" s="69"/>
      <c r="C17" s="68"/>
      <c r="D17" s="70"/>
      <c r="E17" s="18"/>
      <c r="F17" s="36"/>
      <c r="G17" s="36"/>
    </row>
    <row r="18" spans="2:7">
      <c r="B18" s="69"/>
      <c r="C18" s="68"/>
      <c r="D18" s="70"/>
      <c r="E18" s="18"/>
      <c r="F18" s="36"/>
      <c r="G18" s="36"/>
    </row>
    <row r="19" spans="2:7">
      <c r="B19" s="70"/>
      <c r="C19" s="68"/>
      <c r="D19" s="70"/>
      <c r="E19" s="18"/>
      <c r="F19" s="36"/>
      <c r="G19" s="36"/>
    </row>
    <row r="20" spans="2:7">
      <c r="B20" s="70"/>
      <c r="C20" s="68"/>
      <c r="D20" s="70"/>
      <c r="E20" s="18"/>
      <c r="F20" s="36"/>
      <c r="G20" s="36"/>
    </row>
    <row r="21" spans="2:7">
      <c r="B21" s="70"/>
      <c r="C21" s="68"/>
      <c r="D21" s="70"/>
      <c r="E21" s="18"/>
      <c r="F21" s="36"/>
      <c r="G21" s="36"/>
    </row>
    <row r="22" spans="2:7">
      <c r="B22" s="9"/>
      <c r="C22" s="8"/>
      <c r="D22" s="10"/>
      <c r="E22" s="3"/>
    </row>
    <row r="23" spans="2:7">
      <c r="B23" s="11"/>
      <c r="C23" s="8"/>
      <c r="D23" s="9"/>
      <c r="E23" s="3"/>
    </row>
    <row r="24" spans="2:7">
      <c r="B24" s="11"/>
      <c r="C24" s="8"/>
      <c r="D24" s="9"/>
      <c r="E24" s="3"/>
    </row>
    <row r="25" spans="2:7">
      <c r="B25" s="11"/>
      <c r="C25" s="8"/>
      <c r="D25" s="9"/>
      <c r="E25" s="3"/>
    </row>
    <row r="26" spans="2:7">
      <c r="B26" s="11"/>
      <c r="C26" s="8"/>
      <c r="D26" s="9"/>
      <c r="E26" s="3"/>
    </row>
    <row r="27" spans="2:7">
      <c r="B27" s="7"/>
      <c r="C27" s="7"/>
      <c r="D27" s="7"/>
      <c r="E27" s="7"/>
    </row>
  </sheetData>
  <mergeCells count="4">
    <mergeCell ref="B7:E9"/>
    <mergeCell ref="C10:E10"/>
    <mergeCell ref="B10:B11"/>
    <mergeCell ref="B5:E5"/>
  </mergeCell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48"/>
  <sheetViews>
    <sheetView showGridLines="0" zoomScaleNormal="100" workbookViewId="0"/>
  </sheetViews>
  <sheetFormatPr baseColWidth="10" defaultRowHeight="15.75"/>
  <cols>
    <col min="1" max="1" width="0.85546875" style="1" customWidth="1"/>
    <col min="2" max="2" width="78.7109375" style="1" customWidth="1"/>
    <col min="3" max="5" width="16.5703125" style="1" customWidth="1"/>
    <col min="6" max="16384" width="11.42578125" style="1"/>
  </cols>
  <sheetData>
    <row r="5" spans="2:5" ht="26.25" customHeight="1">
      <c r="B5" s="181" t="str">
        <f>Contenido!D20</f>
        <v xml:space="preserve">Otros indicadores complementarios, otras fuentes de información </v>
      </c>
      <c r="C5" s="181"/>
      <c r="D5" s="181"/>
      <c r="E5" s="181"/>
    </row>
    <row r="7" spans="2:5">
      <c r="B7" s="162" t="s">
        <v>208</v>
      </c>
      <c r="C7" s="162"/>
      <c r="D7" s="162"/>
      <c r="E7" s="162"/>
    </row>
    <row r="8" spans="2:5" ht="16.5" thickBot="1">
      <c r="B8" s="164"/>
      <c r="C8" s="164"/>
      <c r="D8" s="164"/>
      <c r="E8" s="164"/>
    </row>
    <row r="9" spans="2:5" ht="18.75" customHeight="1" thickTop="1">
      <c r="B9" s="186" t="s">
        <v>14</v>
      </c>
      <c r="C9" s="188" t="s">
        <v>3</v>
      </c>
      <c r="D9" s="188"/>
      <c r="E9" s="188"/>
    </row>
    <row r="10" spans="2:5" ht="24.75" customHeight="1">
      <c r="B10" s="187"/>
      <c r="C10" s="115">
        <v>2010</v>
      </c>
      <c r="D10" s="115">
        <v>2012</v>
      </c>
      <c r="E10" s="115">
        <v>2014</v>
      </c>
    </row>
    <row r="11" spans="2:5" ht="16.5" customHeight="1">
      <c r="B11" s="116" t="s">
        <v>133</v>
      </c>
      <c r="C11" s="117" t="s">
        <v>45</v>
      </c>
      <c r="D11" s="118">
        <v>31.8</v>
      </c>
      <c r="E11" s="119">
        <v>41.4</v>
      </c>
    </row>
    <row r="12" spans="2:5">
      <c r="B12" s="116" t="s">
        <v>134</v>
      </c>
      <c r="C12" s="117" t="s">
        <v>45</v>
      </c>
      <c r="D12" s="120">
        <v>23.6</v>
      </c>
      <c r="E12" s="121">
        <v>34.375</v>
      </c>
    </row>
    <row r="13" spans="2:5" ht="16.5" customHeight="1">
      <c r="B13" s="116" t="s">
        <v>135</v>
      </c>
      <c r="C13" s="117" t="s">
        <v>45</v>
      </c>
      <c r="D13" s="117">
        <v>22.7</v>
      </c>
      <c r="E13" s="121">
        <v>24.1</v>
      </c>
    </row>
    <row r="14" spans="2:5" ht="16.5" customHeight="1">
      <c r="B14" s="116" t="s">
        <v>136</v>
      </c>
      <c r="C14" s="117" t="s">
        <v>45</v>
      </c>
      <c r="D14" s="118">
        <v>23.6</v>
      </c>
      <c r="E14" s="117">
        <v>30.6</v>
      </c>
    </row>
    <row r="15" spans="2:5">
      <c r="B15" s="116" t="s">
        <v>137</v>
      </c>
      <c r="C15" s="121">
        <v>16.100000000000001</v>
      </c>
      <c r="D15" s="121">
        <v>16.399999999999999</v>
      </c>
      <c r="E15" s="121">
        <v>19.600000000000001</v>
      </c>
    </row>
    <row r="16" spans="2:5" ht="30" customHeight="1">
      <c r="B16" s="149" t="s">
        <v>197</v>
      </c>
      <c r="C16" s="122" t="s">
        <v>138</v>
      </c>
      <c r="D16" s="117" t="s">
        <v>45</v>
      </c>
      <c r="E16" s="123">
        <v>16.899999999999999</v>
      </c>
    </row>
    <row r="17" spans="2:5" ht="30" customHeight="1">
      <c r="B17" s="149" t="s">
        <v>203</v>
      </c>
      <c r="C17" s="122" t="s">
        <v>139</v>
      </c>
      <c r="D17" s="117">
        <v>7.7</v>
      </c>
      <c r="E17" s="114">
        <v>6.8</v>
      </c>
    </row>
    <row r="18" spans="2:5" ht="30" customHeight="1">
      <c r="B18" s="149" t="s">
        <v>205</v>
      </c>
      <c r="C18" s="122" t="s">
        <v>140</v>
      </c>
      <c r="D18" s="117">
        <v>23.02</v>
      </c>
      <c r="E18" s="124">
        <v>27.4</v>
      </c>
    </row>
    <row r="19" spans="2:5" ht="16.5" customHeight="1">
      <c r="B19" s="149" t="s">
        <v>206</v>
      </c>
      <c r="C19" s="117">
        <v>59</v>
      </c>
      <c r="D19" s="117">
        <v>56</v>
      </c>
      <c r="E19" s="117" t="s">
        <v>45</v>
      </c>
    </row>
    <row r="20" spans="2:5" ht="29.25" customHeight="1">
      <c r="B20" s="152" t="s">
        <v>215</v>
      </c>
      <c r="C20" s="121">
        <v>9.9</v>
      </c>
      <c r="D20" s="117" t="s">
        <v>45</v>
      </c>
      <c r="E20" s="117" t="s">
        <v>45</v>
      </c>
    </row>
    <row r="21" spans="2:5" ht="29.25" customHeight="1">
      <c r="B21" s="125" t="s">
        <v>216</v>
      </c>
      <c r="C21" s="121">
        <v>52</v>
      </c>
      <c r="D21" s="117" t="s">
        <v>45</v>
      </c>
      <c r="E21" s="117" t="s">
        <v>45</v>
      </c>
    </row>
    <row r="22" spans="2:5" ht="30" customHeight="1">
      <c r="B22" s="125" t="s">
        <v>217</v>
      </c>
      <c r="C22" s="121">
        <v>19.5</v>
      </c>
      <c r="D22" s="117" t="s">
        <v>45</v>
      </c>
      <c r="E22" s="117" t="s">
        <v>45</v>
      </c>
    </row>
    <row r="23" spans="2:5" ht="29.25" customHeight="1">
      <c r="B23" s="125" t="s">
        <v>218</v>
      </c>
      <c r="C23" s="121">
        <v>20.399999999999999</v>
      </c>
      <c r="D23" s="117" t="s">
        <v>45</v>
      </c>
      <c r="E23" s="117" t="s">
        <v>45</v>
      </c>
    </row>
    <row r="24" spans="2:5" ht="30" customHeight="1">
      <c r="B24" s="125" t="s">
        <v>219</v>
      </c>
      <c r="C24" s="121">
        <v>28.7</v>
      </c>
      <c r="D24" s="117" t="s">
        <v>45</v>
      </c>
      <c r="E24" s="117" t="s">
        <v>45</v>
      </c>
    </row>
    <row r="25" spans="2:5" ht="30" customHeight="1" thickBot="1">
      <c r="B25" s="150" t="s">
        <v>220</v>
      </c>
      <c r="C25" s="126">
        <v>9.1999999999999993</v>
      </c>
      <c r="D25" s="127" t="s">
        <v>45</v>
      </c>
      <c r="E25" s="127" t="s">
        <v>45</v>
      </c>
    </row>
    <row r="26" spans="2:5" ht="16.5" thickTop="1">
      <c r="B26" s="35" t="s">
        <v>198</v>
      </c>
      <c r="C26" s="35"/>
      <c r="D26" s="35"/>
      <c r="E26" s="35"/>
    </row>
    <row r="27" spans="2:5">
      <c r="B27" s="35" t="s">
        <v>199</v>
      </c>
      <c r="C27" s="35"/>
      <c r="D27" s="35"/>
      <c r="E27" s="35"/>
    </row>
    <row r="28" spans="2:5">
      <c r="B28" s="35" t="s">
        <v>200</v>
      </c>
      <c r="C28" s="35"/>
      <c r="D28" s="35"/>
      <c r="E28" s="35"/>
    </row>
    <row r="29" spans="2:5">
      <c r="B29" s="35" t="s">
        <v>201</v>
      </c>
      <c r="C29" s="35"/>
      <c r="D29" s="35"/>
      <c r="E29" s="35"/>
    </row>
    <row r="30" spans="2:5">
      <c r="B30" s="35" t="s">
        <v>192</v>
      </c>
      <c r="C30" s="35"/>
      <c r="D30" s="35"/>
      <c r="E30" s="35"/>
    </row>
    <row r="31" spans="2:5">
      <c r="B31" s="35" t="s">
        <v>202</v>
      </c>
      <c r="C31" s="35"/>
      <c r="D31" s="35"/>
      <c r="E31" s="35"/>
    </row>
    <row r="32" spans="2:5">
      <c r="B32" s="35" t="s">
        <v>204</v>
      </c>
      <c r="C32" s="35"/>
      <c r="D32" s="35"/>
      <c r="E32" s="35"/>
    </row>
    <row r="33" spans="2:5">
      <c r="B33" s="35" t="s">
        <v>223</v>
      </c>
      <c r="C33" s="35"/>
      <c r="D33" s="35"/>
      <c r="E33" s="35"/>
    </row>
    <row r="34" spans="2:5">
      <c r="B34" s="153" t="s">
        <v>207</v>
      </c>
      <c r="C34" s="35"/>
      <c r="D34" s="35"/>
      <c r="E34" s="35"/>
    </row>
    <row r="35" spans="2:5" ht="15.75" customHeight="1">
      <c r="B35" s="189" t="s">
        <v>214</v>
      </c>
      <c r="C35" s="189"/>
      <c r="D35" s="189"/>
      <c r="E35" s="189"/>
    </row>
    <row r="36" spans="2:5">
      <c r="B36" s="189"/>
      <c r="C36" s="189"/>
      <c r="D36" s="189"/>
      <c r="E36" s="189"/>
    </row>
    <row r="37" spans="2:5">
      <c r="B37" s="189"/>
      <c r="C37" s="189"/>
      <c r="D37" s="189"/>
      <c r="E37" s="189"/>
    </row>
    <row r="38" spans="2:5">
      <c r="B38" s="147"/>
      <c r="C38" s="147"/>
      <c r="D38" s="147"/>
      <c r="E38" s="147"/>
    </row>
    <row r="40" spans="2:5">
      <c r="B40" s="162" t="s">
        <v>210</v>
      </c>
      <c r="C40" s="162"/>
      <c r="D40" s="162"/>
      <c r="E40" s="162"/>
    </row>
    <row r="41" spans="2:5" ht="16.5" thickBot="1">
      <c r="B41" s="164"/>
      <c r="C41" s="164"/>
      <c r="D41" s="164"/>
      <c r="E41" s="164"/>
    </row>
    <row r="42" spans="2:5" ht="18.75" customHeight="1" thickTop="1">
      <c r="B42" s="186" t="s">
        <v>14</v>
      </c>
      <c r="C42" s="188" t="s">
        <v>3</v>
      </c>
      <c r="D42" s="188"/>
      <c r="E42" s="188"/>
    </row>
    <row r="43" spans="2:5" ht="24.75" customHeight="1">
      <c r="B43" s="187"/>
      <c r="C43" s="115">
        <v>2010</v>
      </c>
      <c r="D43" s="115">
        <v>2012</v>
      </c>
      <c r="E43" s="115">
        <v>2014</v>
      </c>
    </row>
    <row r="44" spans="2:5" ht="27.75" customHeight="1" thickBot="1">
      <c r="B44" s="150" t="s">
        <v>211</v>
      </c>
      <c r="C44" s="126" t="s">
        <v>141</v>
      </c>
      <c r="D44" s="127" t="s">
        <v>45</v>
      </c>
      <c r="E44" s="127" t="s">
        <v>45</v>
      </c>
    </row>
    <row r="45" spans="2:5" ht="16.5" thickTop="1">
      <c r="B45" s="35" t="s">
        <v>212</v>
      </c>
      <c r="C45" s="35"/>
      <c r="D45" s="35"/>
      <c r="E45" s="35"/>
    </row>
    <row r="46" spans="2:5" ht="15.75" customHeight="1">
      <c r="B46" s="154" t="s">
        <v>213</v>
      </c>
      <c r="C46" s="154"/>
      <c r="D46" s="154"/>
      <c r="E46" s="154"/>
    </row>
    <row r="47" spans="2:5">
      <c r="B47" s="154"/>
      <c r="C47" s="154"/>
      <c r="D47" s="154"/>
      <c r="E47" s="154"/>
    </row>
    <row r="48" spans="2:5">
      <c r="B48" s="154"/>
      <c r="C48" s="154"/>
      <c r="D48" s="154"/>
      <c r="E48" s="154"/>
    </row>
  </sheetData>
  <mergeCells count="8">
    <mergeCell ref="B40:E41"/>
    <mergeCell ref="B42:B43"/>
    <mergeCell ref="C42:E42"/>
    <mergeCell ref="B35:E37"/>
    <mergeCell ref="B5:E5"/>
    <mergeCell ref="B7:E8"/>
    <mergeCell ref="B9:B10"/>
    <mergeCell ref="C9:E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28"/>
  <sheetViews>
    <sheetView showGridLines="0" zoomScaleNormal="100" workbookViewId="0"/>
  </sheetViews>
  <sheetFormatPr baseColWidth="10" defaultRowHeight="15.75"/>
  <cols>
    <col min="1" max="1" width="0.85546875" style="1" customWidth="1"/>
    <col min="2" max="2" width="72.5703125" style="1" customWidth="1"/>
    <col min="3" max="3" width="12.85546875" style="1" customWidth="1"/>
    <col min="4" max="4" width="12.140625" style="1" customWidth="1"/>
    <col min="5" max="5" width="14.7109375" style="1" customWidth="1"/>
    <col min="6" max="16384" width="11.42578125" style="1"/>
  </cols>
  <sheetData>
    <row r="5" spans="2:5" ht="25.5" customHeight="1">
      <c r="B5" s="181" t="str">
        <f>Contenido!D20</f>
        <v xml:space="preserve">Otros indicadores complementarios, otras fuentes de información </v>
      </c>
      <c r="C5" s="181"/>
      <c r="D5" s="181"/>
      <c r="E5" s="181"/>
    </row>
    <row r="6" spans="2:5" ht="15.75" customHeight="1">
      <c r="B6" s="138"/>
      <c r="C6" s="138"/>
      <c r="D6" s="138"/>
      <c r="E6" s="138"/>
    </row>
    <row r="7" spans="2:5" ht="16.5" customHeight="1">
      <c r="B7" s="162" t="s">
        <v>225</v>
      </c>
      <c r="C7" s="162"/>
      <c r="D7" s="162"/>
      <c r="E7" s="162"/>
    </row>
    <row r="8" spans="2:5" ht="19.5" customHeight="1" thickBot="1">
      <c r="B8" s="164"/>
      <c r="C8" s="164"/>
      <c r="D8" s="164"/>
      <c r="E8" s="164"/>
    </row>
    <row r="9" spans="2:5" ht="24.75" customHeight="1" thickTop="1">
      <c r="B9" s="186" t="s">
        <v>142</v>
      </c>
      <c r="C9" s="188" t="s">
        <v>3</v>
      </c>
      <c r="D9" s="188"/>
      <c r="E9" s="188"/>
    </row>
    <row r="10" spans="2:5" ht="18.75" customHeight="1">
      <c r="B10" s="187"/>
      <c r="C10" s="115">
        <v>2010</v>
      </c>
      <c r="D10" s="115">
        <v>2012</v>
      </c>
      <c r="E10" s="115">
        <v>2014</v>
      </c>
    </row>
    <row r="11" spans="2:5">
      <c r="B11" s="116" t="s">
        <v>221</v>
      </c>
      <c r="C11" s="118">
        <v>-24.04</v>
      </c>
      <c r="D11" s="117">
        <v>-14.12</v>
      </c>
      <c r="E11" s="121">
        <v>-9.25</v>
      </c>
    </row>
    <row r="12" spans="2:5" ht="16.5" customHeight="1">
      <c r="B12" s="116" t="s">
        <v>143</v>
      </c>
      <c r="C12" s="118">
        <v>-7.55</v>
      </c>
      <c r="D12" s="117">
        <v>-10.130000000000001</v>
      </c>
      <c r="E12" s="121">
        <v>-8.58</v>
      </c>
    </row>
    <row r="13" spans="2:5">
      <c r="B13" s="116" t="s">
        <v>144</v>
      </c>
      <c r="C13" s="118">
        <v>-28.76</v>
      </c>
      <c r="D13" s="117">
        <v>-30.17</v>
      </c>
      <c r="E13" s="121">
        <v>-29.73</v>
      </c>
    </row>
    <row r="14" spans="2:5">
      <c r="B14" s="116" t="s">
        <v>145</v>
      </c>
      <c r="C14" s="118">
        <v>-53.01</v>
      </c>
      <c r="D14" s="117">
        <v>-17.16</v>
      </c>
      <c r="E14" s="121">
        <v>-11.95</v>
      </c>
    </row>
    <row r="15" spans="2:5">
      <c r="B15" s="116" t="s">
        <v>146</v>
      </c>
      <c r="C15" s="118">
        <v>-16.850000000000001</v>
      </c>
      <c r="D15" s="117">
        <v>-15.94</v>
      </c>
      <c r="E15" s="121">
        <v>-22.64</v>
      </c>
    </row>
    <row r="16" spans="2:5">
      <c r="B16" s="116" t="s">
        <v>147</v>
      </c>
      <c r="C16" s="118">
        <v>-8.69</v>
      </c>
      <c r="D16" s="117">
        <v>-2.62</v>
      </c>
      <c r="E16" s="121">
        <v>-9.56</v>
      </c>
    </row>
    <row r="17" spans="2:5">
      <c r="B17" s="116" t="s">
        <v>148</v>
      </c>
      <c r="C17" s="118">
        <v>4.21</v>
      </c>
      <c r="D17" s="117">
        <v>8.93</v>
      </c>
      <c r="E17" s="121">
        <v>10.39</v>
      </c>
    </row>
    <row r="18" spans="2:5">
      <c r="B18" s="116" t="s">
        <v>149</v>
      </c>
      <c r="C18" s="118">
        <v>1.21</v>
      </c>
      <c r="D18" s="117">
        <v>-0.94</v>
      </c>
      <c r="E18" s="121">
        <v>-0.99</v>
      </c>
    </row>
    <row r="19" spans="2:5" ht="15.75" customHeight="1">
      <c r="B19" s="116" t="s">
        <v>150</v>
      </c>
      <c r="C19" s="118">
        <v>7.36</v>
      </c>
      <c r="D19" s="117">
        <v>-22.64</v>
      </c>
      <c r="E19" s="121">
        <v>-75.19</v>
      </c>
    </row>
    <row r="20" spans="2:5">
      <c r="B20" s="128" t="s">
        <v>151</v>
      </c>
      <c r="C20" s="118">
        <v>1.5</v>
      </c>
      <c r="D20" s="117">
        <v>1.79</v>
      </c>
      <c r="E20" s="121">
        <v>0.81</v>
      </c>
    </row>
    <row r="21" spans="2:5" ht="16.5" thickBot="1">
      <c r="B21" s="151" t="s">
        <v>222</v>
      </c>
      <c r="C21" s="129">
        <v>-8.3699999999999992</v>
      </c>
      <c r="D21" s="127">
        <v>-4.71</v>
      </c>
      <c r="E21" s="127">
        <v>-6.5</v>
      </c>
    </row>
    <row r="22" spans="2:5" ht="39.75" customHeight="1" thickTop="1">
      <c r="B22" s="190" t="s">
        <v>226</v>
      </c>
      <c r="C22" s="190"/>
      <c r="D22" s="190"/>
      <c r="E22" s="190"/>
    </row>
    <row r="23" spans="2:5" ht="16.5" customHeight="1">
      <c r="B23" s="190" t="s">
        <v>227</v>
      </c>
      <c r="C23" s="190"/>
      <c r="D23" s="190"/>
      <c r="E23" s="190"/>
    </row>
    <row r="25" spans="2:5" ht="15.75" customHeight="1"/>
    <row r="28" spans="2:5" ht="15.75" customHeight="1"/>
  </sheetData>
  <mergeCells count="6">
    <mergeCell ref="B5:E5"/>
    <mergeCell ref="B7:E8"/>
    <mergeCell ref="B9:B10"/>
    <mergeCell ref="C9:E9"/>
    <mergeCell ref="B23:E23"/>
    <mergeCell ref="B22:E22"/>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Contenido</vt:lpstr>
      <vt:lpstr>Educación-MCS</vt:lpstr>
      <vt:lpstr>Educación-Excale</vt:lpstr>
      <vt:lpstr>Educación-PISA</vt:lpstr>
      <vt:lpstr>Educación-Enlace</vt:lpstr>
      <vt:lpstr>Educación-Cobertura</vt:lpstr>
      <vt:lpstr>Salud-MCS</vt:lpstr>
      <vt:lpstr>Salud</vt:lpstr>
      <vt:lpstr>Seguridad Social-MCS</vt:lpstr>
      <vt:lpstr>Vivienda-MCS</vt:lpstr>
      <vt:lpstr>Alimentación-ENIGH</vt:lpstr>
      <vt:lpstr>Alimentación-ENSANUT</vt:lpstr>
      <vt:lpstr>Otros indicadores-MCS</vt:lpstr>
      <vt:lpstr>Otros indicadores</vt:lpstr>
      <vt:lpstr>Otros indicadores-IDS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Araceli Benítez Lino</dc:creator>
  <cp:lastModifiedBy>David Antonio Rojas Rosey</cp:lastModifiedBy>
  <cp:lastPrinted>2013-09-06T22:45:42Z</cp:lastPrinted>
  <dcterms:created xsi:type="dcterms:W3CDTF">2013-06-13T23:41:16Z</dcterms:created>
  <dcterms:modified xsi:type="dcterms:W3CDTF">2015-07-20T19:01:26Z</dcterms:modified>
</cp:coreProperties>
</file>